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colors7.xml" ContentType="application/vnd.ms-office.chartcolorstyle+xml"/>
  <Override PartName="/xl/charts/colors8.xml" ContentType="application/vnd.ms-office.chartcolorstyle+xml"/>
  <Override PartName="/xl/charts/colors9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charts/style7.xml" ContentType="application/vnd.ms-office.chartstyle+xml"/>
  <Override PartName="/xl/charts/style8.xml" ContentType="application/vnd.ms-office.chartstyle+xml"/>
  <Override PartName="/xl/charts/style9.xml" ContentType="application/vnd.ms-office.chartsty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总表" sheetId="1" r:id="rId1"/>
    <sheet name="课程目标总体达成图" sheetId="2" r:id="rId2"/>
  </sheets>
  <definedNames>
    <definedName name="_xlnm._FilterDatabase" localSheetId="0" hidden="1">总表!$A$60:$BH$60</definedName>
  </definedNames>
  <calcPr calcId="144525"/>
</workbook>
</file>

<file path=xl/comments1.xml><?xml version="1.0" encoding="utf-8"?>
<comments xmlns="http://schemas.openxmlformats.org/spreadsheetml/2006/main">
  <authors>
    <author>Stellar</author>
  </authors>
  <commentList>
    <comment ref="C15" authorId="0">
      <text>
        <r>
          <rPr>
            <sz val="9"/>
            <rFont val="宋体"/>
            <charset val="134"/>
          </rPr>
          <t>录入成绩权重</t>
        </r>
      </text>
    </comment>
    <comment ref="C55" authorId="0">
      <text>
        <r>
          <rPr>
            <sz val="9"/>
            <rFont val="宋体"/>
            <charset val="134"/>
          </rPr>
          <t>学生总人数</t>
        </r>
      </text>
    </comment>
    <comment ref="D56" authorId="0">
      <text>
        <r>
          <rPr>
            <sz val="9"/>
            <rFont val="宋体"/>
            <charset val="134"/>
          </rPr>
          <t>所有学生试卷第一大题的总得分</t>
        </r>
      </text>
    </comment>
    <comment ref="D57" authorId="0">
      <text>
        <r>
          <rPr>
            <sz val="9"/>
            <rFont val="宋体"/>
            <charset val="134"/>
          </rPr>
          <t>学生试卷第一大题平均得分 = 所有学生试卷第一大题总得分 ÷ 总人数</t>
        </r>
      </text>
    </comment>
    <comment ref="D58" authorId="0">
      <text>
        <r>
          <rPr>
            <sz val="9"/>
            <rFont val="宋体"/>
            <charset val="134"/>
          </rPr>
          <t>试卷第一大题对应的课程目标编号</t>
        </r>
      </text>
    </comment>
    <comment ref="D59" authorId="0">
      <text>
        <r>
          <rPr>
            <sz val="9"/>
            <rFont val="宋体"/>
            <charset val="134"/>
          </rPr>
          <t>试卷第一大题的满分分值</t>
        </r>
      </text>
    </comment>
    <comment ref="D61" authorId="0">
      <text>
        <r>
          <rPr>
            <sz val="9"/>
            <rFont val="宋体"/>
            <charset val="134"/>
          </rPr>
          <t>录入学生考试各题实际得分</t>
        </r>
      </text>
    </comment>
  </commentList>
</comments>
</file>

<file path=xl/sharedStrings.xml><?xml version="1.0" encoding="utf-8"?>
<sst xmlns="http://schemas.openxmlformats.org/spreadsheetml/2006/main" count="289" uniqueCount="262">
  <si>
    <t>课程达成情况计算</t>
  </si>
  <si>
    <r>
      <rPr>
        <b/>
        <sz val="11"/>
        <color rgb="FF00B050"/>
        <rFont val="宋体"/>
        <charset val="134"/>
      </rPr>
      <t>表</t>
    </r>
    <r>
      <rPr>
        <b/>
        <sz val="11"/>
        <color rgb="FF00B050"/>
        <rFont val="Times New Roman"/>
        <charset val="134"/>
      </rPr>
      <t>1</t>
    </r>
    <r>
      <rPr>
        <b/>
        <sz val="11"/>
        <color rgb="FF00B050"/>
        <rFont val="宋体"/>
        <charset val="134"/>
      </rPr>
      <t>是最终要的表格，此表自带公式，自动更新，无需录入数据。</t>
    </r>
    <r>
      <rPr>
        <sz val="11"/>
        <rFont val="宋体"/>
        <charset val="134"/>
      </rPr>
      <t>表1根据明细表2中的数据自动计算更新数据。</t>
    </r>
  </si>
  <si>
    <t>表1 课程目标总体达成情况</t>
  </si>
  <si>
    <r>
      <rPr>
        <sz val="10"/>
        <rFont val="宋体"/>
        <charset val="134"/>
      </rPr>
      <t>课程目标</t>
    </r>
  </si>
  <si>
    <r>
      <rPr>
        <sz val="11"/>
        <color theme="1"/>
        <rFont val="宋体"/>
        <charset val="134"/>
      </rPr>
      <t>目标分值</t>
    </r>
  </si>
  <si>
    <r>
      <rPr>
        <sz val="11"/>
        <color theme="1"/>
        <rFont val="宋体"/>
        <charset val="134"/>
      </rPr>
      <t>实际分值</t>
    </r>
  </si>
  <si>
    <r>
      <rPr>
        <sz val="11"/>
        <color theme="1"/>
        <rFont val="宋体"/>
        <charset val="134"/>
      </rPr>
      <t>总体达成度评价值</t>
    </r>
  </si>
  <si>
    <r>
      <rPr>
        <sz val="11"/>
        <color theme="1"/>
        <rFont val="宋体"/>
        <charset val="134"/>
      </rPr>
      <t>达成人数</t>
    </r>
  </si>
  <si>
    <r>
      <rPr>
        <sz val="11"/>
        <color theme="1"/>
        <rFont val="宋体"/>
        <charset val="134"/>
      </rPr>
      <t>个体达成评价值</t>
    </r>
  </si>
  <si>
    <t>课程目标1</t>
  </si>
  <si>
    <t>课程目标2</t>
  </si>
  <si>
    <t>课程目标3</t>
  </si>
  <si>
    <t>课程目标4</t>
  </si>
  <si>
    <t>课程目标5</t>
  </si>
  <si>
    <t>课程目标6</t>
  </si>
  <si>
    <t>步骤1-1：</t>
  </si>
  <si>
    <t>根据教学大纲，在表2中录入成绩权重。（要求：考试+平时作业+在线学习=100%）</t>
  </si>
  <si>
    <t>表2 课程成绩构成(手填)</t>
  </si>
  <si>
    <t>成绩权重</t>
  </si>
  <si>
    <r>
      <rPr>
        <sz val="10"/>
        <rFont val="宋体"/>
        <charset val="134"/>
      </rPr>
      <t>考试</t>
    </r>
  </si>
  <si>
    <t>平时作业</t>
  </si>
  <si>
    <t>在线学习</t>
  </si>
  <si>
    <t>合计</t>
  </si>
  <si>
    <r>
      <rPr>
        <b/>
        <sz val="11"/>
        <color rgb="FF00B050"/>
        <rFont val="宋体"/>
        <charset val="134"/>
      </rPr>
      <t>表3自带公式，自动更新，无需录入数据。</t>
    </r>
    <r>
      <rPr>
        <sz val="11"/>
        <rFont val="宋体"/>
        <charset val="134"/>
      </rPr>
      <t>表3根据明细表1中考试的参数设置自动计算更新数据。</t>
    </r>
  </si>
  <si>
    <t>表3 考试成绩</t>
  </si>
  <si>
    <r>
      <rPr>
        <sz val="10"/>
        <rFont val="宋体"/>
        <charset val="134"/>
      </rPr>
      <t xml:space="preserve">分值分配
</t>
    </r>
    <r>
      <rPr>
        <b/>
        <sz val="10"/>
        <color rgb="FFC00000"/>
        <rFont val="宋体"/>
        <charset val="134"/>
      </rPr>
      <t>（总分</t>
    </r>
    <r>
      <rPr>
        <b/>
        <sz val="10"/>
        <color rgb="FFC00000"/>
        <rFont val="Times New Roman"/>
        <charset val="134"/>
      </rPr>
      <t>100</t>
    </r>
    <r>
      <rPr>
        <b/>
        <sz val="10"/>
        <color rgb="FFC00000"/>
        <rFont val="宋体"/>
        <charset val="134"/>
      </rPr>
      <t>）</t>
    </r>
  </si>
  <si>
    <t>平均得分</t>
  </si>
  <si>
    <t>达成值</t>
  </si>
  <si>
    <r>
      <rPr>
        <b/>
        <sz val="11"/>
        <color rgb="FF00B050"/>
        <rFont val="宋体"/>
        <charset val="134"/>
      </rPr>
      <t>表4自带公式，自动更新，无需录入数据。</t>
    </r>
    <r>
      <rPr>
        <sz val="11"/>
        <rFont val="宋体"/>
        <charset val="134"/>
      </rPr>
      <t>表4根据明细表1中平时作业的参数设置自动计算更新数据。</t>
    </r>
  </si>
  <si>
    <r>
      <rPr>
        <b/>
        <sz val="10"/>
        <rFont val="宋体"/>
        <charset val="134"/>
      </rPr>
      <t>表</t>
    </r>
    <r>
      <rPr>
        <b/>
        <sz val="11"/>
        <color theme="1"/>
        <rFont val="宋体"/>
        <charset val="134"/>
        <scheme val="minor"/>
      </rPr>
      <t>4 平时作业成绩</t>
    </r>
  </si>
  <si>
    <r>
      <rPr>
        <sz val="10"/>
        <rFont val="宋体"/>
        <charset val="134"/>
      </rPr>
      <t>分值分配</t>
    </r>
    <r>
      <rPr>
        <sz val="10"/>
        <rFont val="Times New Roman"/>
        <charset val="134"/>
      </rPr>
      <t xml:space="preserve">
</t>
    </r>
    <r>
      <rPr>
        <b/>
        <sz val="10"/>
        <color rgb="FFC00000"/>
        <rFont val="宋体"/>
        <charset val="134"/>
      </rPr>
      <t>（总分</t>
    </r>
    <r>
      <rPr>
        <b/>
        <sz val="10"/>
        <color rgb="FFC00000"/>
        <rFont val="Times New Roman"/>
        <charset val="134"/>
      </rPr>
      <t>100</t>
    </r>
    <r>
      <rPr>
        <b/>
        <sz val="10"/>
        <color rgb="FFC00000"/>
        <rFont val="宋体"/>
        <charset val="134"/>
      </rPr>
      <t>）</t>
    </r>
  </si>
  <si>
    <r>
      <rPr>
        <b/>
        <sz val="11"/>
        <color rgb="FF00B050"/>
        <rFont val="宋体"/>
        <charset val="134"/>
      </rPr>
      <t>表5自带公式，自动更新，无需录入数据。</t>
    </r>
    <r>
      <rPr>
        <sz val="11"/>
        <rFont val="宋体"/>
        <charset val="134"/>
      </rPr>
      <t>表5根据明细表1中在线学习成绩的参数设置自动计算更新数据。</t>
    </r>
  </si>
  <si>
    <t>表5 在线学习成绩</t>
  </si>
  <si>
    <t>步骤1-2：</t>
  </si>
  <si>
    <r>
      <rPr>
        <sz val="11"/>
        <color rgb="FFC00000"/>
        <rFont val="宋体"/>
        <charset val="134"/>
        <scheme val="minor"/>
      </rPr>
      <t>在《课程原始评分记录》中录入“满分分值”和“课程目标支撑”数据。
要求：根据教学大纲，将考试试卷各题</t>
    </r>
    <r>
      <rPr>
        <b/>
        <sz val="11"/>
        <color rgb="FFC00000"/>
        <rFont val="宋体"/>
        <charset val="134"/>
        <scheme val="minor"/>
      </rPr>
      <t>满分分值分配到各课程目标中</t>
    </r>
    <r>
      <rPr>
        <sz val="11"/>
        <color rgb="FFC00000"/>
        <rFont val="宋体"/>
        <charset val="134"/>
        <scheme val="minor"/>
      </rPr>
      <t>，</t>
    </r>
    <r>
      <rPr>
        <b/>
        <sz val="11"/>
        <color rgb="FFC00000"/>
        <rFont val="宋体"/>
        <charset val="134"/>
        <scheme val="minor"/>
      </rPr>
      <t>试卷总分按100分计算。</t>
    </r>
    <r>
      <rPr>
        <sz val="11"/>
        <color rgb="FFC00000"/>
        <rFont val="宋体"/>
        <charset val="134"/>
        <scheme val="minor"/>
      </rPr>
      <t>如：试卷第一大题满分分值为20分，对应课程目标1，故表中D55录入"1"、D56录入"20"。
      同理，将平时作业和在线学习的各题满分分值分别分配至各课程目标中，</t>
    </r>
    <r>
      <rPr>
        <b/>
        <sz val="11"/>
        <color rgb="FFC00000"/>
        <rFont val="宋体"/>
        <charset val="134"/>
        <scheme val="minor"/>
      </rPr>
      <t>平时作业、在线学习总分均按100分计算。</t>
    </r>
  </si>
  <si>
    <t>步骤2-1：</t>
  </si>
  <si>
    <t>在《课程原始评分记录表》中录入“总人数”。要求：总人数为此记录表中所列学生的总人数</t>
  </si>
  <si>
    <t>步骤2-2：</t>
  </si>
  <si>
    <r>
      <rPr>
        <sz val="11"/>
        <color rgb="FFC00000"/>
        <rFont val="宋体"/>
        <charset val="134"/>
        <scheme val="minor"/>
      </rPr>
      <t>在《课程原始评分记录表》中录入学生信息及其各题</t>
    </r>
    <r>
      <rPr>
        <b/>
        <sz val="11"/>
        <color rgb="FFC00000"/>
        <rFont val="宋体"/>
        <charset val="134"/>
        <scheme val="minor"/>
      </rPr>
      <t>实际得分。考试项下学生各题得分总和应等于该学生的考试成绩；平时作业项下各项得分总和应等于该学生的平时成绩；在线学习项下各项得分总和应等于该学生的在线学习成绩。如课程不存在在线学习，请将在线学习的成绩权重设为0（见表2），并且表中无需录入成绩。</t>
    </r>
  </si>
  <si>
    <r>
      <rPr>
        <b/>
        <sz val="11"/>
        <color rgb="FF00B050"/>
        <rFont val="宋体"/>
        <charset val="134"/>
      </rPr>
      <t>《课程目标达成情况统计》自带公式，自动更新，无需录入数据。</t>
    </r>
    <r>
      <rPr>
        <b/>
        <sz val="11"/>
        <rFont val="宋体"/>
        <charset val="134"/>
      </rPr>
      <t>明细表2 根据明细表1和表2中的录入数据 自动计算更新。</t>
    </r>
  </si>
  <si>
    <t>课程目标达成情况统计图表会自动更新。</t>
  </si>
  <si>
    <t>明细表1：课程原始评分记录表</t>
  </si>
  <si>
    <t>明细表2：课程目标达成情况统计</t>
  </si>
  <si>
    <t>课程目标达成情况统计图表</t>
  </si>
  <si>
    <t>学生总人数：</t>
  </si>
  <si>
    <t>考    试</t>
  </si>
  <si>
    <t>平  时  作  业</t>
  </si>
  <si>
    <t>在  线  学  习</t>
  </si>
  <si>
    <r>
      <rPr>
        <b/>
        <sz val="15"/>
        <color theme="1"/>
        <rFont val="宋体"/>
        <charset val="134"/>
      </rPr>
      <t>课程目标</t>
    </r>
    <r>
      <rPr>
        <b/>
        <sz val="15"/>
        <color theme="1"/>
        <rFont val="Times New Roman"/>
        <charset val="134"/>
      </rPr>
      <t>1</t>
    </r>
  </si>
  <si>
    <t>学生各题总得分</t>
  </si>
  <si>
    <r>
      <rPr>
        <sz val="11"/>
        <rFont val="宋体"/>
        <charset val="134"/>
      </rPr>
      <t>课程目标</t>
    </r>
    <r>
      <rPr>
        <sz val="11"/>
        <rFont val="Times New Roman"/>
        <charset val="134"/>
      </rPr>
      <t xml:space="preserve">1
</t>
    </r>
    <r>
      <rPr>
        <sz val="11"/>
        <rFont val="宋体"/>
        <charset val="134"/>
      </rPr>
      <t>总分</t>
    </r>
  </si>
  <si>
    <t>达成人数</t>
  </si>
  <si>
    <r>
      <rPr>
        <sz val="11"/>
        <rFont val="宋体"/>
        <charset val="134"/>
      </rPr>
      <t>课程目标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达成平均值</t>
    </r>
  </si>
  <si>
    <t>课程目标2
总分</t>
  </si>
  <si>
    <r>
      <rPr>
        <sz val="11"/>
        <rFont val="宋体"/>
        <charset val="134"/>
      </rPr>
      <t>课程目标</t>
    </r>
    <r>
      <rPr>
        <sz val="11"/>
        <rFont val="Times New Roman"/>
        <charset val="134"/>
      </rPr>
      <t xml:space="preserve">2
</t>
    </r>
    <r>
      <rPr>
        <sz val="11"/>
        <rFont val="宋体"/>
        <charset val="134"/>
      </rPr>
      <t>达成平均值</t>
    </r>
  </si>
  <si>
    <t>课程目标3
总分</t>
  </si>
  <si>
    <r>
      <rPr>
        <sz val="11"/>
        <rFont val="宋体"/>
        <charset val="134"/>
      </rPr>
      <t>课程目标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达成平均值</t>
    </r>
  </si>
  <si>
    <t>课程目标4
总分</t>
  </si>
  <si>
    <t>课程目标4达成平均值</t>
  </si>
  <si>
    <t>课程目标5
总分</t>
  </si>
  <si>
    <t>课程目标5达成平均值</t>
  </si>
  <si>
    <t>课程目标6
总分</t>
  </si>
  <si>
    <t>课程目标6达成平均值</t>
  </si>
  <si>
    <t>学生各题平均得分</t>
  </si>
  <si>
    <t>课程目标支撑</t>
  </si>
  <si>
    <r>
      <rPr>
        <sz val="11"/>
        <rFont val="宋体"/>
        <charset val="134"/>
      </rPr>
      <t>课程目标</t>
    </r>
    <r>
      <rPr>
        <sz val="11"/>
        <rFont val="Times New Roman"/>
        <charset val="134"/>
      </rPr>
      <t xml:space="preserve">1
</t>
    </r>
    <r>
      <rPr>
        <sz val="11"/>
        <rFont val="宋体"/>
        <charset val="134"/>
      </rPr>
      <t>平均分</t>
    </r>
  </si>
  <si>
    <t>课程目标2
平均分</t>
  </si>
  <si>
    <t>课程目标3
平均分</t>
  </si>
  <si>
    <t>课程目标4
平均分</t>
  </si>
  <si>
    <t>课程目标5
平均分</t>
  </si>
  <si>
    <t>课程目标6
平均分</t>
  </si>
  <si>
    <t>满分分值</t>
  </si>
  <si>
    <t>序号</t>
  </si>
  <si>
    <t>学号</t>
  </si>
  <si>
    <t>姓名</t>
  </si>
  <si>
    <t>试卷第一大题得分</t>
  </si>
  <si>
    <t>试卷第二大题得分</t>
  </si>
  <si>
    <t>试卷第三大题得分</t>
  </si>
  <si>
    <t>试卷第四大题得分</t>
  </si>
  <si>
    <t>试卷第五大题得分</t>
  </si>
  <si>
    <t>试卷第六大题得分</t>
  </si>
  <si>
    <t>试卷第七大题得分</t>
  </si>
  <si>
    <t>试卷第八大题得分</t>
  </si>
  <si>
    <t>试卷第九大题得分</t>
  </si>
  <si>
    <t>试卷第十大题得分</t>
  </si>
  <si>
    <t>作业1</t>
  </si>
  <si>
    <t>作业2</t>
  </si>
  <si>
    <t>作业3</t>
  </si>
  <si>
    <t>作业4</t>
  </si>
  <si>
    <t>作业5</t>
  </si>
  <si>
    <t>作业6</t>
  </si>
  <si>
    <t>作业7</t>
  </si>
  <si>
    <t>作业8</t>
  </si>
  <si>
    <t>作业9</t>
  </si>
  <si>
    <t>作业10</t>
  </si>
  <si>
    <t>在线学习成绩1</t>
  </si>
  <si>
    <t>在线学习成绩2</t>
  </si>
  <si>
    <t>在线学习成绩3</t>
  </si>
  <si>
    <t>在线学习成绩4</t>
  </si>
  <si>
    <t>在线学习成绩5</t>
  </si>
  <si>
    <r>
      <rPr>
        <b/>
        <sz val="10"/>
        <rFont val="宋体"/>
        <charset val="134"/>
      </rPr>
      <t>课程目标</t>
    </r>
    <r>
      <rPr>
        <b/>
        <sz val="10"/>
        <rFont val="Times New Roman"/>
        <charset val="134"/>
      </rPr>
      <t xml:space="preserve">1
</t>
    </r>
    <r>
      <rPr>
        <b/>
        <sz val="10"/>
        <rFont val="宋体"/>
        <charset val="134"/>
      </rPr>
      <t>得分</t>
    </r>
  </si>
  <si>
    <t>是否达成</t>
  </si>
  <si>
    <r>
      <rPr>
        <b/>
        <sz val="10"/>
        <rFont val="宋体"/>
        <charset val="134"/>
      </rPr>
      <t>课程目标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达成评价值</t>
    </r>
  </si>
  <si>
    <r>
      <rPr>
        <b/>
        <sz val="10"/>
        <rFont val="宋体"/>
        <charset val="134"/>
      </rPr>
      <t>课程目标</t>
    </r>
    <r>
      <rPr>
        <b/>
        <sz val="10"/>
        <rFont val="Times New Roman"/>
        <charset val="134"/>
      </rPr>
      <t xml:space="preserve">2
</t>
    </r>
    <r>
      <rPr>
        <b/>
        <sz val="10"/>
        <rFont val="宋体"/>
        <charset val="134"/>
      </rPr>
      <t>得分</t>
    </r>
  </si>
  <si>
    <r>
      <rPr>
        <b/>
        <sz val="10"/>
        <rFont val="宋体"/>
        <charset val="134"/>
      </rPr>
      <t>课程目标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达成评价值</t>
    </r>
  </si>
  <si>
    <r>
      <rPr>
        <b/>
        <sz val="10"/>
        <rFont val="宋体"/>
        <charset val="134"/>
      </rPr>
      <t>课程目标</t>
    </r>
    <r>
      <rPr>
        <b/>
        <sz val="10"/>
        <rFont val="Times New Roman"/>
        <charset val="134"/>
      </rPr>
      <t xml:space="preserve">3
</t>
    </r>
    <r>
      <rPr>
        <b/>
        <sz val="10"/>
        <rFont val="宋体"/>
        <charset val="134"/>
      </rPr>
      <t>得分</t>
    </r>
  </si>
  <si>
    <t>课程目标3达成评价值</t>
  </si>
  <si>
    <r>
      <rPr>
        <b/>
        <sz val="10"/>
        <rFont val="宋体"/>
        <charset val="134"/>
      </rPr>
      <t>课程目标</t>
    </r>
    <r>
      <rPr>
        <b/>
        <sz val="10"/>
        <rFont val="Times New Roman"/>
        <charset val="134"/>
      </rPr>
      <t xml:space="preserve">4
</t>
    </r>
    <r>
      <rPr>
        <b/>
        <sz val="10"/>
        <rFont val="宋体"/>
        <charset val="134"/>
      </rPr>
      <t>得分</t>
    </r>
  </si>
  <si>
    <r>
      <rPr>
        <b/>
        <sz val="10"/>
        <rFont val="宋体"/>
        <charset val="134"/>
      </rPr>
      <t>课程目标</t>
    </r>
    <r>
      <rPr>
        <b/>
        <sz val="10"/>
        <rFont val="Times New Roman"/>
        <charset val="134"/>
      </rPr>
      <t>4</t>
    </r>
    <r>
      <rPr>
        <b/>
        <sz val="10"/>
        <rFont val="宋体"/>
        <charset val="134"/>
      </rPr>
      <t>达成评价值</t>
    </r>
  </si>
  <si>
    <r>
      <rPr>
        <sz val="10"/>
        <rFont val="宋体"/>
        <charset val="134"/>
      </rPr>
      <t>课程目标</t>
    </r>
    <r>
      <rPr>
        <sz val="10"/>
        <rFont val="Times New Roman"/>
        <charset val="134"/>
      </rPr>
      <t xml:space="preserve">5
</t>
    </r>
    <r>
      <rPr>
        <sz val="10"/>
        <rFont val="宋体"/>
        <charset val="134"/>
      </rPr>
      <t>得分</t>
    </r>
  </si>
  <si>
    <t>课程目标5达成评价值</t>
  </si>
  <si>
    <r>
      <rPr>
        <b/>
        <sz val="10"/>
        <rFont val="宋体"/>
        <charset val="134"/>
      </rPr>
      <t>课程目标6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得分</t>
    </r>
  </si>
  <si>
    <t>课程目标6达成评价值</t>
  </si>
  <si>
    <t>2018XXXXX01</t>
  </si>
  <si>
    <t>学生1</t>
  </si>
  <si>
    <t>2018XXXXX02</t>
  </si>
  <si>
    <t>学生2</t>
  </si>
  <si>
    <t>2018XXXXX03</t>
  </si>
  <si>
    <t>学生3</t>
  </si>
  <si>
    <t>2018XXXXX04</t>
  </si>
  <si>
    <t>学生4</t>
  </si>
  <si>
    <t>2018XXXXX05</t>
  </si>
  <si>
    <t>学生5</t>
  </si>
  <si>
    <t>2018XXXXX06</t>
  </si>
  <si>
    <t>学生6</t>
  </si>
  <si>
    <t>2018XXXXX07</t>
  </si>
  <si>
    <t>学生7</t>
  </si>
  <si>
    <t>2018XXXXX08</t>
  </si>
  <si>
    <t>学生8</t>
  </si>
  <si>
    <t>2018XXXXX09</t>
  </si>
  <si>
    <t>学生9</t>
  </si>
  <si>
    <t>2018XXXXX10</t>
  </si>
  <si>
    <t>学生10</t>
  </si>
  <si>
    <t>2018XXXXX11</t>
  </si>
  <si>
    <t>学生11</t>
  </si>
  <si>
    <t>2018XXXXX12</t>
  </si>
  <si>
    <t>学生12</t>
  </si>
  <si>
    <t>2018XXXXX13</t>
  </si>
  <si>
    <t>学生13</t>
  </si>
  <si>
    <t>2018XXXXX14</t>
  </si>
  <si>
    <t>学生14</t>
  </si>
  <si>
    <t>2018XXXXX15</t>
  </si>
  <si>
    <t>学生15</t>
  </si>
  <si>
    <t>2018XXXXX16</t>
  </si>
  <si>
    <t>学生16</t>
  </si>
  <si>
    <t>2018XXXXX17</t>
  </si>
  <si>
    <t>学生17</t>
  </si>
  <si>
    <t>2018XXXXX18</t>
  </si>
  <si>
    <t>学生18</t>
  </si>
  <si>
    <t>2018XXXXX19</t>
  </si>
  <si>
    <t>学生19</t>
  </si>
  <si>
    <t>2018XXXXX20</t>
  </si>
  <si>
    <t>学生20</t>
  </si>
  <si>
    <t>2018XXXXX21</t>
  </si>
  <si>
    <t>学生21</t>
  </si>
  <si>
    <t>2018XXXXX22</t>
  </si>
  <si>
    <t>学生22</t>
  </si>
  <si>
    <t>2018XXXXX23</t>
  </si>
  <si>
    <t>学生23</t>
  </si>
  <si>
    <t>2018XXXXX24</t>
  </si>
  <si>
    <t>学生24</t>
  </si>
  <si>
    <t>2018XXXXX25</t>
  </si>
  <si>
    <t>学生25</t>
  </si>
  <si>
    <t>2018XXXXX26</t>
  </si>
  <si>
    <t>学生26</t>
  </si>
  <si>
    <t>2018XXXXX27</t>
  </si>
  <si>
    <t>学生27</t>
  </si>
  <si>
    <t>2018XXXXX28</t>
  </si>
  <si>
    <t>学生28</t>
  </si>
  <si>
    <t>2018XXXXX29</t>
  </si>
  <si>
    <t>学生29</t>
  </si>
  <si>
    <t>2018XXXXX30</t>
  </si>
  <si>
    <t>学生30</t>
  </si>
  <si>
    <t>2018XXXXX31</t>
  </si>
  <si>
    <t>学生31</t>
  </si>
  <si>
    <t>2018XXXXX32</t>
  </si>
  <si>
    <t>学生32</t>
  </si>
  <si>
    <t>2018XXXXX33</t>
  </si>
  <si>
    <t>学生33</t>
  </si>
  <si>
    <t>2018XXXXX34</t>
  </si>
  <si>
    <t>学生34</t>
  </si>
  <si>
    <t>2018XXXXX35</t>
  </si>
  <si>
    <t>学生35</t>
  </si>
  <si>
    <t>2018XXXXX36</t>
  </si>
  <si>
    <t>学生36</t>
  </si>
  <si>
    <t>2018XXXXX37</t>
  </si>
  <si>
    <t>学生37</t>
  </si>
  <si>
    <t>2018XXXXX38</t>
  </si>
  <si>
    <t>学生38</t>
  </si>
  <si>
    <t>2018XXXXX39</t>
  </si>
  <si>
    <t>学生39</t>
  </si>
  <si>
    <t>2018XXXXX40</t>
  </si>
  <si>
    <t>学生40</t>
  </si>
  <si>
    <t>2018XXXXX41</t>
  </si>
  <si>
    <t>学生41</t>
  </si>
  <si>
    <t>2018XXXXX42</t>
  </si>
  <si>
    <t>学生42</t>
  </si>
  <si>
    <t>2018XXXXX43</t>
  </si>
  <si>
    <t>学生43</t>
  </si>
  <si>
    <t>2018XXXXX44</t>
  </si>
  <si>
    <t>学生44</t>
  </si>
  <si>
    <t>2018XXXXX45</t>
  </si>
  <si>
    <t>学生45</t>
  </si>
  <si>
    <t>2018XXXXX46</t>
  </si>
  <si>
    <t>学生46</t>
  </si>
  <si>
    <t>2018XXXXX47</t>
  </si>
  <si>
    <t>学生47</t>
  </si>
  <si>
    <t>2018XXXXX48</t>
  </si>
  <si>
    <t>学生48</t>
  </si>
  <si>
    <t>2018XXXXX49</t>
  </si>
  <si>
    <t>学生49</t>
  </si>
  <si>
    <t>2018XXXXX50</t>
  </si>
  <si>
    <t>学生50</t>
  </si>
  <si>
    <t>2018XXXXX51</t>
  </si>
  <si>
    <t>学生51</t>
  </si>
  <si>
    <t>2018XXXXX52</t>
  </si>
  <si>
    <t>学生52</t>
  </si>
  <si>
    <t>2018XXXXX53</t>
  </si>
  <si>
    <t>学生53</t>
  </si>
  <si>
    <t>2018XXXXX54</t>
  </si>
  <si>
    <t>学生54</t>
  </si>
  <si>
    <t>2018XXXXX55</t>
  </si>
  <si>
    <t>学生55</t>
  </si>
  <si>
    <t>2018XXXXX56</t>
  </si>
  <si>
    <t>学生56</t>
  </si>
  <si>
    <t>2018XXXXX57</t>
  </si>
  <si>
    <t>学生57</t>
  </si>
  <si>
    <t>2018XXXXX58</t>
  </si>
  <si>
    <t>学生58</t>
  </si>
  <si>
    <t>2018XXXXX59</t>
  </si>
  <si>
    <t>学生59</t>
  </si>
  <si>
    <t>2018XXXXX60</t>
  </si>
  <si>
    <t>学生60</t>
  </si>
  <si>
    <t>2018XXXXX61</t>
  </si>
  <si>
    <t>学生61</t>
  </si>
  <si>
    <t>2018XXXXX62</t>
  </si>
  <si>
    <t>学生62</t>
  </si>
  <si>
    <t>2018XXXXX63</t>
  </si>
  <si>
    <t>学生63</t>
  </si>
  <si>
    <t>2018XXXXX64</t>
  </si>
  <si>
    <t>学生64</t>
  </si>
  <si>
    <t>2018XXXXX65</t>
  </si>
  <si>
    <t>学生65</t>
  </si>
  <si>
    <t>2018XXXXX66</t>
  </si>
  <si>
    <t>学生66</t>
  </si>
  <si>
    <t>2018XXXXX67</t>
  </si>
  <si>
    <t>学生67</t>
  </si>
  <si>
    <t>2018XXXXX68</t>
  </si>
  <si>
    <t>学生68</t>
  </si>
  <si>
    <t>2018XXXXX69</t>
  </si>
  <si>
    <t>学生69</t>
  </si>
  <si>
    <t>2018XXXXX70</t>
  </si>
  <si>
    <t>学生70</t>
  </si>
  <si>
    <t>2018XXXXX71</t>
  </si>
  <si>
    <t>学生71</t>
  </si>
  <si>
    <t>2018XXXXX72</t>
  </si>
  <si>
    <t>学生72</t>
  </si>
  <si>
    <r>
      <rPr>
        <sz val="11"/>
        <color theme="1"/>
        <rFont val="宋体"/>
        <charset val="134"/>
      </rPr>
      <t>课程目标</t>
    </r>
    <r>
      <rPr>
        <sz val="11"/>
        <color theme="1"/>
        <rFont val="Times New Roman"/>
        <charset val="134"/>
      </rPr>
      <t>1</t>
    </r>
  </si>
  <si>
    <r>
      <rPr>
        <sz val="11"/>
        <color theme="1"/>
        <rFont val="宋体"/>
        <charset val="134"/>
      </rPr>
      <t>课程目标</t>
    </r>
    <r>
      <rPr>
        <sz val="11"/>
        <color theme="1"/>
        <rFont val="Times New Roman"/>
        <charset val="134"/>
      </rPr>
      <t>2</t>
    </r>
  </si>
  <si>
    <r>
      <rPr>
        <sz val="11"/>
        <color theme="1"/>
        <rFont val="宋体"/>
        <charset val="134"/>
      </rPr>
      <t>课程目标</t>
    </r>
    <r>
      <rPr>
        <sz val="11"/>
        <color theme="1"/>
        <rFont val="Times New Roman"/>
        <charset val="134"/>
      </rPr>
      <t>3</t>
    </r>
  </si>
  <si>
    <r>
      <rPr>
        <sz val="11"/>
        <color theme="1"/>
        <rFont val="宋体"/>
        <charset val="134"/>
      </rPr>
      <t>课程目标</t>
    </r>
    <r>
      <rPr>
        <sz val="11"/>
        <color theme="1"/>
        <rFont val="Times New Roman"/>
        <charset val="134"/>
      </rPr>
      <t>4</t>
    </r>
  </si>
  <si>
    <r>
      <rPr>
        <sz val="11"/>
        <color theme="1"/>
        <rFont val="宋体-简"/>
        <charset val="134"/>
      </rPr>
      <t>课程目标</t>
    </r>
    <r>
      <rPr>
        <sz val="11"/>
        <color theme="1"/>
        <rFont val="Times New Roman"/>
        <charset val="134"/>
      </rPr>
      <t>5</t>
    </r>
  </si>
</sst>
</file>

<file path=xl/styles.xml><?xml version="1.0" encoding="utf-8"?>
<styleSheet xmlns="http://schemas.openxmlformats.org/spreadsheetml/2006/main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g;0.00%"/>
    <numFmt numFmtId="177" formatCode="[=0]g;0.00"/>
    <numFmt numFmtId="178" formatCode="0.0%"/>
    <numFmt numFmtId="179" formatCode="0.00_ "/>
    <numFmt numFmtId="180" formatCode="0;[Red]0"/>
    <numFmt numFmtId="181" formatCode="0.00_);[Red]\(0.00\)"/>
    <numFmt numFmtId="182" formatCode="0_ "/>
    <numFmt numFmtId="183" formatCode="[=0]g;0"/>
    <numFmt numFmtId="184" formatCode="0.0_ "/>
    <numFmt numFmtId="185" formatCode="0_);[Red]\(0\)"/>
    <numFmt numFmtId="186" formatCode="0.00;[Red]0.00"/>
  </numFmts>
  <fonts count="63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"/>
      <color rgb="FFFF0000"/>
      <name val="Times New Roman"/>
      <charset val="134"/>
    </font>
    <font>
      <sz val="11"/>
      <color theme="1"/>
      <name val="宋体-简"/>
      <charset val="134"/>
    </font>
    <font>
      <sz val="11"/>
      <color rgb="FF008A3E"/>
      <name val="Times New Roman"/>
      <charset val="134"/>
    </font>
    <font>
      <sz val="11"/>
      <color rgb="FFFF0000"/>
      <name val="Times New Roman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00B050"/>
      <name val="宋体"/>
      <charset val="134"/>
    </font>
    <font>
      <b/>
      <sz val="10"/>
      <name val="Times New Roman"/>
      <charset val="134"/>
    </font>
    <font>
      <sz val="11"/>
      <name val="Times New Roman"/>
      <charset val="134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rgb="FF00B050"/>
      <name val="宋体"/>
      <charset val="134"/>
    </font>
    <font>
      <sz val="11"/>
      <color theme="1"/>
      <name val="宋体"/>
      <charset val="134"/>
    </font>
    <font>
      <sz val="10"/>
      <color rgb="FFFF0000"/>
      <name val="Arial"/>
      <charset val="134"/>
    </font>
    <font>
      <sz val="11"/>
      <color rgb="FFC00000"/>
      <name val="宋体"/>
      <charset val="134"/>
      <scheme val="minor"/>
    </font>
    <font>
      <sz val="11"/>
      <color rgb="FFC00000"/>
      <name val="宋体"/>
      <charset val="134"/>
    </font>
    <font>
      <sz val="10"/>
      <name val="宋体"/>
      <charset val="134"/>
    </font>
    <font>
      <b/>
      <sz val="10"/>
      <color rgb="FFC00000"/>
      <name val="宋体"/>
      <charset val="134"/>
    </font>
    <font>
      <b/>
      <sz val="11"/>
      <color theme="1"/>
      <name val="宋体"/>
      <charset val="134"/>
      <scheme val="minor"/>
    </font>
    <font>
      <sz val="10.5"/>
      <name val="宋体"/>
      <charset val="134"/>
      <scheme val="minor"/>
    </font>
    <font>
      <sz val="10"/>
      <color rgb="FFFF0000"/>
      <name val="Times New Roman"/>
      <charset val="134"/>
    </font>
    <font>
      <b/>
      <sz val="25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sz val="10"/>
      <color rgb="FF000000"/>
      <name val="Arial"/>
      <charset val="134"/>
    </font>
    <font>
      <b/>
      <sz val="20"/>
      <color theme="1"/>
      <name val="Times New Roman"/>
      <charset val="134"/>
    </font>
    <font>
      <b/>
      <sz val="25"/>
      <color theme="1"/>
      <name val="宋体"/>
      <charset val="134"/>
      <scheme val="minor"/>
    </font>
    <font>
      <b/>
      <sz val="15"/>
      <color theme="1"/>
      <name val="宋体"/>
      <charset val="134"/>
    </font>
    <font>
      <b/>
      <sz val="15"/>
      <color theme="1"/>
      <name val="Times New Roman"/>
      <charset val="134"/>
    </font>
    <font>
      <sz val="11"/>
      <name val="宋体"/>
      <charset val="134"/>
    </font>
    <font>
      <b/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B050"/>
      <name val="Times New Roman"/>
      <charset val="134"/>
    </font>
    <font>
      <b/>
      <sz val="10"/>
      <color rgb="FFC00000"/>
      <name val="Times New Roman"/>
      <charset val="134"/>
    </font>
    <font>
      <b/>
      <sz val="11"/>
      <color rgb="FFC00000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13" borderId="32" applyNumberFormat="0" applyFont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50" fillId="0" borderId="33" applyNumberFormat="0" applyFill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5" fillId="0" borderId="34" applyNumberFormat="0" applyFill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51" fillId="17" borderId="35" applyNumberFormat="0" applyAlignment="0" applyProtection="0">
      <alignment vertical="center"/>
    </xf>
    <xf numFmtId="0" fontId="52" fillId="17" borderId="31" applyNumberFormat="0" applyAlignment="0" applyProtection="0">
      <alignment vertical="center"/>
    </xf>
    <xf numFmtId="0" fontId="53" fillId="18" borderId="36" applyNumberFormat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4" fillId="0" borderId="37" applyNumberFormat="0" applyFill="0" applyAlignment="0" applyProtection="0">
      <alignment vertical="center"/>
    </xf>
    <xf numFmtId="0" fontId="55" fillId="0" borderId="38" applyNumberFormat="0" applyFill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</cellStyleXfs>
  <cellXfs count="176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 wrapText="1"/>
    </xf>
    <xf numFmtId="177" fontId="4" fillId="0" borderId="2" xfId="0" applyNumberFormat="1" applyFont="1" applyFill="1" applyBorder="1" applyAlignment="1" applyProtection="1">
      <alignment horizontal="center" vertical="center" wrapText="1"/>
    </xf>
    <xf numFmtId="179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9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Fill="1" applyAlignment="1" applyProtection="1">
      <protection locked="0"/>
    </xf>
    <xf numFmtId="0" fontId="2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7" fillId="0" borderId="0" xfId="0" applyFont="1" applyAlignment="1" applyProtection="1">
      <protection locked="0"/>
    </xf>
    <xf numFmtId="0" fontId="0" fillId="0" borderId="0" xfId="0" applyFill="1">
      <alignment vertical="center"/>
    </xf>
    <xf numFmtId="0" fontId="8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0" fillId="0" borderId="0" xfId="0" applyFont="1" applyFill="1" applyBorder="1" applyAlignment="1" applyProtection="1">
      <alignment horizontal="left" vertical="center"/>
    </xf>
    <xf numFmtId="177" fontId="11" fillId="0" borderId="0" xfId="0" applyNumberFormat="1" applyFont="1" applyFill="1" applyBorder="1" applyAlignment="1" applyProtection="1">
      <alignment horizontal="center" vertical="center" wrapText="1"/>
    </xf>
    <xf numFmtId="176" fontId="11" fillId="0" borderId="0" xfId="0" applyNumberFormat="1" applyFont="1" applyFill="1" applyBorder="1" applyAlignment="1" applyProtection="1">
      <alignment horizontal="center" vertical="center" wrapText="1"/>
    </xf>
    <xf numFmtId="177" fontId="11" fillId="0" borderId="0" xfId="0" applyNumberFormat="1" applyFont="1" applyFill="1" applyAlignment="1" applyProtection="1">
      <alignment horizontal="center" vertical="center" wrapText="1"/>
    </xf>
    <xf numFmtId="176" fontId="12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4" fillId="0" borderId="5" xfId="0" applyFont="1" applyFill="1" applyBorder="1" applyAlignment="1" applyProtection="1">
      <alignment horizontal="left" vertical="center" wrapText="1"/>
    </xf>
    <xf numFmtId="0" fontId="14" fillId="0" borderId="6" xfId="0" applyFont="1" applyFill="1" applyBorder="1" applyAlignment="1" applyProtection="1">
      <alignment horizontal="left" vertical="center" wrapText="1"/>
    </xf>
    <xf numFmtId="0" fontId="14" fillId="0" borderId="7" xfId="0" applyFont="1" applyFill="1" applyBorder="1" applyAlignment="1" applyProtection="1">
      <alignment horizontal="left" vertical="center" wrapText="1"/>
    </xf>
    <xf numFmtId="179" fontId="15" fillId="0" borderId="0" xfId="0" applyNumberFormat="1" applyFont="1" applyFill="1" applyBorder="1" applyAlignment="1" applyProtection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3" xfId="11" applyNumberFormat="1" applyFont="1" applyFill="1" applyBorder="1" applyAlignment="1" applyProtection="1">
      <alignment horizontal="center" vertical="center" wrapText="1"/>
    </xf>
    <xf numFmtId="180" fontId="12" fillId="0" borderId="1" xfId="0" applyNumberFormat="1" applyFont="1" applyBorder="1" applyAlignment="1">
      <alignment horizontal="center" vertical="center" wrapText="1"/>
    </xf>
    <xf numFmtId="176" fontId="12" fillId="0" borderId="8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 wrapText="1"/>
    </xf>
    <xf numFmtId="177" fontId="1" fillId="0" borderId="9" xfId="0" applyNumberFormat="1" applyFont="1" applyFill="1" applyBorder="1" applyAlignment="1" applyProtection="1">
      <alignment horizontal="center" vertical="center" wrapText="1"/>
    </xf>
    <xf numFmtId="176" fontId="1" fillId="0" borderId="10" xfId="0" applyNumberFormat="1" applyFont="1" applyFill="1" applyBorder="1" applyAlignment="1" applyProtection="1">
      <alignment horizontal="center" vertical="center" wrapText="1"/>
    </xf>
    <xf numFmtId="177" fontId="11" fillId="0" borderId="9" xfId="0" applyNumberFormat="1" applyFont="1" applyFill="1" applyBorder="1" applyAlignment="1" applyProtection="1">
      <alignment horizontal="center" vertical="center" wrapText="1"/>
    </xf>
    <xf numFmtId="176" fontId="12" fillId="0" borderId="10" xfId="0" applyNumberFormat="1" applyFont="1" applyBorder="1" applyAlignment="1">
      <alignment horizontal="center" vertical="center" wrapText="1"/>
    </xf>
    <xf numFmtId="0" fontId="0" fillId="0" borderId="0" xfId="0" applyFill="1" applyBorder="1" applyAlignment="1" applyProtection="1">
      <alignment horizontal="center" wrapText="1"/>
    </xf>
    <xf numFmtId="179" fontId="1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18" fillId="2" borderId="0" xfId="0" applyFont="1" applyFill="1">
      <alignment vertical="center"/>
    </xf>
    <xf numFmtId="0" fontId="19" fillId="0" borderId="0" xfId="0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4" fillId="0" borderId="11" xfId="0" applyFont="1" applyBorder="1" applyAlignment="1" applyProtection="1">
      <alignment horizontal="left" vertical="center" wrapText="1"/>
    </xf>
    <xf numFmtId="0" fontId="14" fillId="0" borderId="12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9" fontId="20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9" fontId="1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</xf>
    <xf numFmtId="0" fontId="20" fillId="0" borderId="13" xfId="0" applyFont="1" applyBorder="1" applyAlignment="1" applyProtection="1">
      <alignment horizontal="center" vertical="center" wrapText="1"/>
    </xf>
    <xf numFmtId="9" fontId="1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Border="1" applyAlignment="1" applyProtection="1">
      <alignment horizontal="center" vertical="center" wrapText="1"/>
    </xf>
    <xf numFmtId="9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179" fontId="21" fillId="0" borderId="0" xfId="0" applyNumberFormat="1" applyFont="1" applyFill="1" applyBorder="1" applyAlignment="1" applyProtection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14" fillId="0" borderId="11" xfId="0" applyFont="1" applyFill="1" applyBorder="1" applyAlignment="1" applyProtection="1">
      <alignment horizontal="left" vertical="center" wrapText="1"/>
    </xf>
    <xf numFmtId="0" fontId="14" fillId="0" borderId="15" xfId="0" applyFont="1" applyFill="1" applyBorder="1" applyAlignment="1" applyProtection="1">
      <alignment horizontal="left" vertical="center" wrapText="1"/>
    </xf>
    <xf numFmtId="0" fontId="14" fillId="0" borderId="12" xfId="0" applyFont="1" applyFill="1" applyBorder="1" applyAlignment="1" applyProtection="1">
      <alignment horizontal="left" vertical="center" wrapText="1"/>
    </xf>
    <xf numFmtId="0" fontId="0" fillId="0" borderId="16" xfId="0" applyBorder="1" applyAlignment="1">
      <alignment vertical="center" wrapText="1"/>
    </xf>
    <xf numFmtId="181" fontId="20" fillId="0" borderId="2" xfId="0" applyNumberFormat="1" applyFont="1" applyFill="1" applyBorder="1" applyAlignment="1" applyProtection="1">
      <alignment horizontal="center" vertical="center" wrapText="1"/>
    </xf>
    <xf numFmtId="0" fontId="20" fillId="0" borderId="2" xfId="0" applyFont="1" applyFill="1" applyBorder="1" applyAlignment="1" applyProtection="1">
      <alignment horizontal="center" vertical="center" wrapText="1"/>
    </xf>
    <xf numFmtId="0" fontId="20" fillId="0" borderId="8" xfId="0" applyFont="1" applyFill="1" applyBorder="1" applyAlignment="1" applyProtection="1">
      <alignment horizontal="center" vertical="center" wrapText="1"/>
    </xf>
    <xf numFmtId="177" fontId="1" fillId="4" borderId="2" xfId="0" applyNumberFormat="1" applyFont="1" applyFill="1" applyBorder="1" applyAlignment="1" applyProtection="1">
      <alignment horizontal="center" vertical="center" wrapText="1"/>
    </xf>
    <xf numFmtId="179" fontId="1" fillId="0" borderId="8" xfId="0" applyNumberFormat="1" applyFont="1" applyFill="1" applyBorder="1" applyAlignment="1" applyProtection="1">
      <alignment horizontal="center" vertical="center" wrapText="1"/>
    </xf>
    <xf numFmtId="177" fontId="1" fillId="4" borderId="9" xfId="0" applyNumberFormat="1" applyFont="1" applyFill="1" applyBorder="1" applyAlignment="1" applyProtection="1">
      <alignment horizontal="center" vertical="center" wrapText="1"/>
    </xf>
    <xf numFmtId="179" fontId="1" fillId="0" borderId="10" xfId="0" applyNumberFormat="1" applyFont="1" applyFill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left" vertical="center" wrapText="1"/>
    </xf>
    <xf numFmtId="0" fontId="22" fillId="0" borderId="12" xfId="0" applyFont="1" applyBorder="1" applyAlignment="1" applyProtection="1">
      <alignment horizontal="left" vertical="center" wrapText="1"/>
    </xf>
    <xf numFmtId="182" fontId="23" fillId="0" borderId="2" xfId="0" applyNumberFormat="1" applyFont="1" applyBorder="1" applyAlignment="1">
      <alignment horizontal="center" vertical="center" wrapText="1"/>
    </xf>
    <xf numFmtId="0" fontId="22" fillId="0" borderId="11" xfId="0" applyFont="1" applyBorder="1" applyAlignment="1" applyProtection="1">
      <alignment horizontal="left" vertical="center" wrapText="1"/>
    </xf>
    <xf numFmtId="179" fontId="24" fillId="0" borderId="0" xfId="0" applyNumberFormat="1" applyFont="1" applyFill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left" vertical="center"/>
    </xf>
    <xf numFmtId="0" fontId="18" fillId="2" borderId="0" xfId="0" applyFont="1" applyFill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Fill="1" applyAlignment="1" applyProtection="1">
      <alignment horizontal="left" vertical="center"/>
    </xf>
    <xf numFmtId="0" fontId="25" fillId="0" borderId="17" xfId="0" applyFont="1" applyFill="1" applyBorder="1" applyAlignment="1" applyProtection="1">
      <alignment horizontal="center" vertical="center" wrapText="1"/>
    </xf>
    <xf numFmtId="0" fontId="25" fillId="0" borderId="18" xfId="0" applyFont="1" applyFill="1" applyBorder="1" applyAlignment="1" applyProtection="1">
      <alignment horizontal="center" vertical="center" wrapText="1"/>
    </xf>
    <xf numFmtId="0" fontId="26" fillId="5" borderId="11" xfId="0" applyFont="1" applyFill="1" applyBorder="1" applyAlignment="1">
      <alignment horizontal="right" vertical="center"/>
    </xf>
    <xf numFmtId="0" fontId="27" fillId="5" borderId="15" xfId="0" applyFont="1" applyFill="1" applyBorder="1" applyAlignment="1">
      <alignment horizontal="right" vertical="center"/>
    </xf>
    <xf numFmtId="0" fontId="27" fillId="5" borderId="12" xfId="0" applyFont="1" applyFill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177" fontId="1" fillId="0" borderId="20" xfId="0" applyNumberFormat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/>
      <protection locked="0"/>
    </xf>
    <xf numFmtId="0" fontId="14" fillId="3" borderId="2" xfId="0" applyFont="1" applyFill="1" applyBorder="1" applyAlignment="1" applyProtection="1">
      <alignment horizontal="center" vertical="center"/>
      <protection locked="0"/>
    </xf>
    <xf numFmtId="0" fontId="14" fillId="3" borderId="8" xfId="0" applyFont="1" applyFill="1" applyBorder="1" applyAlignment="1" applyProtection="1">
      <alignment horizontal="center" vertical="center"/>
      <protection locked="0"/>
    </xf>
    <xf numFmtId="0" fontId="29" fillId="3" borderId="20" xfId="0" applyFont="1" applyFill="1" applyBorder="1" applyAlignment="1" applyProtection="1">
      <alignment horizontal="center" vertical="center"/>
      <protection locked="0"/>
    </xf>
    <xf numFmtId="0" fontId="29" fillId="3" borderId="2" xfId="0" applyFont="1" applyFill="1" applyBorder="1" applyAlignment="1" applyProtection="1">
      <alignment horizontal="center" vertical="center"/>
      <protection locked="0"/>
    </xf>
    <xf numFmtId="0" fontId="0" fillId="3" borderId="20" xfId="0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30" fillId="4" borderId="21" xfId="0" applyFont="1" applyFill="1" applyBorder="1" applyAlignment="1" applyProtection="1">
      <alignment horizontal="center" vertical="center"/>
      <protection locked="0"/>
    </xf>
    <xf numFmtId="0" fontId="30" fillId="5" borderId="22" xfId="0" applyFont="1" applyFill="1" applyBorder="1" applyAlignment="1" applyProtection="1">
      <alignment horizontal="center" vertical="center"/>
      <protection locked="0"/>
    </xf>
    <xf numFmtId="0" fontId="30" fillId="5" borderId="23" xfId="0" applyFont="1" applyFill="1" applyBorder="1" applyAlignment="1" applyProtection="1">
      <alignment horizontal="center" vertical="center"/>
      <protection locked="0"/>
    </xf>
    <xf numFmtId="0" fontId="31" fillId="5" borderId="24" xfId="0" applyFont="1" applyFill="1" applyBorder="1" applyAlignment="1" applyProtection="1">
      <alignment horizontal="center" vertical="center" wrapText="1"/>
      <protection locked="0"/>
    </xf>
    <xf numFmtId="0" fontId="31" fillId="5" borderId="9" xfId="0" applyFont="1" applyFill="1" applyBorder="1" applyAlignment="1" applyProtection="1">
      <alignment horizontal="center" vertical="center" wrapText="1"/>
      <protection locked="0"/>
    </xf>
    <xf numFmtId="0" fontId="29" fillId="4" borderId="13" xfId="0" applyFont="1" applyFill="1" applyBorder="1" applyAlignment="1" applyProtection="1">
      <alignment horizontal="center"/>
      <protection locked="0"/>
    </xf>
    <xf numFmtId="49" fontId="0" fillId="5" borderId="25" xfId="0" applyNumberFormat="1" applyFill="1" applyBorder="1" applyAlignment="1">
      <alignment horizontal="center"/>
    </xf>
    <xf numFmtId="49" fontId="0" fillId="5" borderId="14" xfId="0" applyNumberFormat="1" applyFill="1" applyBorder="1" applyAlignment="1">
      <alignment horizontal="center"/>
    </xf>
    <xf numFmtId="0" fontId="32" fillId="5" borderId="13" xfId="0" applyFont="1" applyFill="1" applyBorder="1" applyAlignment="1"/>
    <xf numFmtId="0" fontId="32" fillId="5" borderId="25" xfId="0" applyFont="1" applyFill="1" applyBorder="1" applyAlignment="1"/>
    <xf numFmtId="0" fontId="29" fillId="4" borderId="1" xfId="0" applyFont="1" applyFill="1" applyBorder="1" applyAlignment="1" applyProtection="1">
      <alignment horizontal="center"/>
      <protection locked="0"/>
    </xf>
    <xf numFmtId="49" fontId="0" fillId="5" borderId="2" xfId="0" applyNumberFormat="1" applyFill="1" applyBorder="1" applyAlignment="1">
      <alignment horizontal="center"/>
    </xf>
    <xf numFmtId="49" fontId="0" fillId="5" borderId="8" xfId="0" applyNumberFormat="1" applyFill="1" applyBorder="1" applyAlignment="1">
      <alignment horizontal="center"/>
    </xf>
    <xf numFmtId="0" fontId="32" fillId="5" borderId="1" xfId="0" applyFont="1" applyFill="1" applyBorder="1" applyAlignment="1"/>
    <xf numFmtId="0" fontId="32" fillId="5" borderId="2" xfId="0" applyFont="1" applyFill="1" applyBorder="1" applyAlignment="1"/>
    <xf numFmtId="0" fontId="22" fillId="0" borderId="0" xfId="0" applyFont="1" applyAlignment="1">
      <alignment vertical="top" wrapText="1"/>
    </xf>
    <xf numFmtId="0" fontId="0" fillId="0" borderId="0" xfId="0" applyBorder="1">
      <alignment vertical="center"/>
    </xf>
    <xf numFmtId="0" fontId="28" fillId="0" borderId="12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177" fontId="1" fillId="0" borderId="8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29" fillId="3" borderId="8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 applyProtection="1">
      <alignment horizontal="center" vertical="center"/>
      <protection locked="0"/>
    </xf>
    <xf numFmtId="0" fontId="29" fillId="3" borderId="1" xfId="0" applyFont="1" applyFill="1" applyBorder="1" applyAlignment="1" applyProtection="1">
      <alignment horizontal="center" vertical="center"/>
      <protection locked="0"/>
    </xf>
    <xf numFmtId="0" fontId="31" fillId="5" borderId="10" xfId="0" applyFont="1" applyFill="1" applyBorder="1" applyAlignment="1" applyProtection="1">
      <alignment horizontal="center" vertical="center" wrapText="1"/>
      <protection locked="0"/>
    </xf>
    <xf numFmtId="0" fontId="31" fillId="5" borderId="4" xfId="0" applyFont="1" applyFill="1" applyBorder="1" applyAlignment="1" applyProtection="1">
      <alignment horizontal="center" vertical="center" wrapText="1"/>
      <protection locked="0"/>
    </xf>
    <xf numFmtId="0" fontId="32" fillId="5" borderId="14" xfId="0" applyFont="1" applyFill="1" applyBorder="1" applyAlignment="1"/>
    <xf numFmtId="0" fontId="32" fillId="5" borderId="8" xfId="0" applyFont="1" applyFill="1" applyBorder="1" applyAlignment="1"/>
    <xf numFmtId="0" fontId="33" fillId="0" borderId="12" xfId="0" applyFont="1" applyBorder="1" applyAlignment="1">
      <alignment horizontal="center" vertical="center"/>
    </xf>
    <xf numFmtId="0" fontId="25" fillId="0" borderId="26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wrapText="1"/>
      <protection locked="0"/>
    </xf>
    <xf numFmtId="0" fontId="8" fillId="0" borderId="0" xfId="0" applyFont="1" applyFill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177" fontId="1" fillId="4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>
      <alignment vertical="center"/>
    </xf>
    <xf numFmtId="0" fontId="35" fillId="0" borderId="11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16" fillId="0" borderId="0" xfId="0" applyFont="1" applyFill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37" fillId="6" borderId="27" xfId="0" applyFont="1" applyFill="1" applyBorder="1" applyAlignment="1" applyProtection="1">
      <alignment horizontal="center" vertical="center" wrapText="1"/>
      <protection locked="0"/>
    </xf>
    <xf numFmtId="0" fontId="37" fillId="6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181" fontId="1" fillId="0" borderId="27" xfId="0" applyNumberFormat="1" applyFont="1" applyFill="1" applyBorder="1" applyAlignment="1" applyProtection="1">
      <alignment horizontal="center" vertical="center" wrapText="1"/>
    </xf>
    <xf numFmtId="179" fontId="2" fillId="0" borderId="0" xfId="0" applyNumberFormat="1" applyFont="1" applyFill="1" applyBorder="1" applyAlignment="1" applyProtection="1">
      <alignment horizontal="center" wrapText="1"/>
      <protection locked="0"/>
    </xf>
    <xf numFmtId="183" fontId="1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14" fillId="7" borderId="28" xfId="0" applyFont="1" applyFill="1" applyBorder="1" applyAlignment="1" applyProtection="1">
      <alignment horizontal="center" vertical="center" wrapText="1"/>
      <protection locked="0"/>
    </xf>
    <xf numFmtId="0" fontId="14" fillId="7" borderId="29" xfId="0" applyFont="1" applyFill="1" applyBorder="1" applyAlignment="1" applyProtection="1">
      <alignment horizontal="center" vertical="center" wrapText="1"/>
      <protection locked="0"/>
    </xf>
    <xf numFmtId="184" fontId="2" fillId="0" borderId="0" xfId="0" applyNumberFormat="1" applyFont="1" applyFill="1" applyBorder="1" applyAlignment="1" applyProtection="1">
      <protection locked="0"/>
    </xf>
    <xf numFmtId="185" fontId="1" fillId="0" borderId="2" xfId="0" applyNumberFormat="1" applyFont="1" applyFill="1" applyBorder="1" applyAlignment="1" applyProtection="1">
      <alignment horizontal="center" vertical="center" wrapText="1"/>
    </xf>
    <xf numFmtId="0" fontId="36" fillId="0" borderId="12" xfId="0" applyFont="1" applyBorder="1" applyAlignment="1">
      <alignment horizontal="center" vertical="center"/>
    </xf>
    <xf numFmtId="0" fontId="37" fillId="6" borderId="30" xfId="0" applyFont="1" applyFill="1" applyBorder="1" applyAlignment="1" applyProtection="1">
      <alignment horizontal="center" vertical="center" wrapText="1"/>
      <protection locked="0"/>
    </xf>
    <xf numFmtId="0" fontId="37" fillId="6" borderId="1" xfId="0" applyFont="1" applyFill="1" applyBorder="1" applyAlignment="1" applyProtection="1">
      <alignment horizontal="center" vertical="center" wrapText="1"/>
      <protection locked="0"/>
    </xf>
    <xf numFmtId="0" fontId="37" fillId="6" borderId="8" xfId="0" applyFont="1" applyFill="1" applyBorder="1" applyAlignment="1" applyProtection="1">
      <alignment horizontal="center" vertical="center" wrapText="1"/>
      <protection locked="0"/>
    </xf>
    <xf numFmtId="181" fontId="1" fillId="0" borderId="1" xfId="0" applyNumberFormat="1" applyFont="1" applyFill="1" applyBorder="1" applyAlignment="1" applyProtection="1">
      <alignment horizontal="center" vertical="center" wrapText="1"/>
    </xf>
    <xf numFmtId="186" fontId="14" fillId="7" borderId="8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6" xfId="0" applyFont="1" applyBorder="1" applyAlignment="1">
      <alignment horizontal="center" vertical="center"/>
    </xf>
    <xf numFmtId="0" fontId="20" fillId="7" borderId="28" xfId="0" applyFont="1" applyFill="1" applyBorder="1" applyAlignment="1" applyProtection="1">
      <alignment horizontal="center" vertical="center" wrapText="1"/>
      <protection locked="0"/>
    </xf>
    <xf numFmtId="0" fontId="20" fillId="7" borderId="29" xfId="0" applyFont="1" applyFill="1" applyBorder="1" applyAlignment="1" applyProtection="1">
      <alignment horizontal="center" vertical="center" wrapText="1"/>
      <protection locked="0"/>
    </xf>
    <xf numFmtId="186" fontId="20" fillId="7" borderId="8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4" borderId="4" xfId="0" applyFont="1" applyFill="1" applyBorder="1" applyAlignment="1" applyProtection="1">
      <alignment horizontal="center"/>
      <protection locked="0"/>
    </xf>
    <xf numFmtId="49" fontId="0" fillId="5" borderId="9" xfId="0" applyNumberFormat="1" applyFill="1" applyBorder="1" applyAlignment="1">
      <alignment horizontal="center"/>
    </xf>
    <xf numFmtId="49" fontId="0" fillId="5" borderId="10" xfId="0" applyNumberFormat="1" applyFill="1" applyBorder="1" applyAlignment="1">
      <alignment horizontal="center"/>
    </xf>
    <xf numFmtId="0" fontId="32" fillId="5" borderId="4" xfId="0" applyFont="1" applyFill="1" applyBorder="1" applyAlignment="1"/>
    <xf numFmtId="0" fontId="32" fillId="5" borderId="9" xfId="0" applyFont="1" applyFill="1" applyBorder="1" applyAlignment="1"/>
    <xf numFmtId="0" fontId="32" fillId="5" borderId="10" xfId="0" applyFont="1" applyFill="1" applyBorder="1" applyAlignment="1"/>
    <xf numFmtId="177" fontId="1" fillId="0" borderId="4" xfId="0" applyNumberFormat="1" applyFont="1" applyFill="1" applyBorder="1" applyAlignment="1" applyProtection="1">
      <alignment horizontal="center" vertical="center" wrapText="1"/>
    </xf>
    <xf numFmtId="185" fontId="1" fillId="0" borderId="9" xfId="0" applyNumberFormat="1" applyFont="1" applyFill="1" applyBorder="1" applyAlignment="1" applyProtection="1">
      <alignment horizontal="center" vertical="center" wrapText="1"/>
    </xf>
    <xf numFmtId="177" fontId="1" fillId="0" borderId="1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5">
    <dxf>
      <font>
        <color theme="0"/>
      </font>
    </dxf>
    <dxf>
      <fill>
        <patternFill patternType="solid">
          <bgColor rgb="FFFF0000"/>
        </patternFill>
      </fill>
    </dxf>
    <dxf>
      <font>
        <color theme="6" tint="0.799737540818506"/>
      </font>
    </dxf>
    <dxf>
      <font>
        <color theme="6" tint="0.599963377788629"/>
      </font>
    </dxf>
    <dxf>
      <font>
        <color rgb="FFFFFF00"/>
      </font>
    </dxf>
  </dxfs>
  <tableStyles count="0" defaultTableStyle="TableStyleMedium2" defaultPivotStyle="PivotStyleLight16"/>
  <colors>
    <mruColors>
      <color rgb="00008A3E"/>
      <color rgb="0000421E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tx>
            <c:strRef>
              <c:f>总表!$AG$60</c:f>
              <c:strCache>
                <c:ptCount val="1"/>
                <c:pt idx="0">
                  <c:v>课程目标1达成评价值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总表!$AG$61:$AG$132</c:f>
              <c:numCache>
                <c:formatCode>[=0]g;0.00</c:formatCode>
                <c:ptCount val="72"/>
                <c:pt idx="0">
                  <c:v>0.823684210526316</c:v>
                </c:pt>
                <c:pt idx="1">
                  <c:v>0.6</c:v>
                </c:pt>
                <c:pt idx="2">
                  <c:v>0.694736842105263</c:v>
                </c:pt>
                <c:pt idx="3">
                  <c:v>0.855263157894737</c:v>
                </c:pt>
                <c:pt idx="4">
                  <c:v>0.828947368421053</c:v>
                </c:pt>
                <c:pt idx="5">
                  <c:v>0.85421052631579</c:v>
                </c:pt>
                <c:pt idx="6">
                  <c:v>0.736842105263158</c:v>
                </c:pt>
                <c:pt idx="7">
                  <c:v>0.905263157894737</c:v>
                </c:pt>
                <c:pt idx="8">
                  <c:v>0.713947368421053</c:v>
                </c:pt>
                <c:pt idx="9">
                  <c:v>0.881578947368421</c:v>
                </c:pt>
                <c:pt idx="10">
                  <c:v>0.855263157894737</c:v>
                </c:pt>
                <c:pt idx="11">
                  <c:v>0.644736842105263</c:v>
                </c:pt>
                <c:pt idx="12">
                  <c:v>0.789473684210526</c:v>
                </c:pt>
                <c:pt idx="13">
                  <c:v>0.931578947368421</c:v>
                </c:pt>
                <c:pt idx="14">
                  <c:v>0.784210526315789</c:v>
                </c:pt>
                <c:pt idx="15">
                  <c:v>0.839473684210526</c:v>
                </c:pt>
                <c:pt idx="16">
                  <c:v>0.907894736842105</c:v>
                </c:pt>
                <c:pt idx="17">
                  <c:v>0.802631578947368</c:v>
                </c:pt>
                <c:pt idx="18">
                  <c:v>0.813157894736842</c:v>
                </c:pt>
                <c:pt idx="19">
                  <c:v>0.86578947368421</c:v>
                </c:pt>
                <c:pt idx="20">
                  <c:v>0.947368421052632</c:v>
                </c:pt>
                <c:pt idx="21">
                  <c:v>0.763157894736842</c:v>
                </c:pt>
                <c:pt idx="22">
                  <c:v>0.894736842105263</c:v>
                </c:pt>
                <c:pt idx="23">
                  <c:v>0.868421052631579</c:v>
                </c:pt>
                <c:pt idx="24">
                  <c:v>0.842105263157895</c:v>
                </c:pt>
                <c:pt idx="25">
                  <c:v>0.944736842105263</c:v>
                </c:pt>
                <c:pt idx="26">
                  <c:v>0.831578947368421</c:v>
                </c:pt>
                <c:pt idx="27">
                  <c:v>0.852631578947368</c:v>
                </c:pt>
                <c:pt idx="28">
                  <c:v>0.867894736842105</c:v>
                </c:pt>
                <c:pt idx="29">
                  <c:v>0.767105263157895</c:v>
                </c:pt>
                <c:pt idx="30">
                  <c:v>0.802631578947368</c:v>
                </c:pt>
                <c:pt idx="31">
                  <c:v>0.863157894736842</c:v>
                </c:pt>
                <c:pt idx="32">
                  <c:v>0.842105263157895</c:v>
                </c:pt>
                <c:pt idx="33">
                  <c:v>0.786842105263158</c:v>
                </c:pt>
                <c:pt idx="34">
                  <c:v>0.75</c:v>
                </c:pt>
                <c:pt idx="35">
                  <c:v>0.947368421052632</c:v>
                </c:pt>
                <c:pt idx="36">
                  <c:v>0.792105263157895</c:v>
                </c:pt>
                <c:pt idx="37">
                  <c:v>0.85</c:v>
                </c:pt>
                <c:pt idx="38">
                  <c:v>0.802631578947368</c:v>
                </c:pt>
                <c:pt idx="39">
                  <c:v>0.936842105263158</c:v>
                </c:pt>
                <c:pt idx="40">
                  <c:v>0.921052631578947</c:v>
                </c:pt>
                <c:pt idx="41">
                  <c:v>0.931578947368421</c:v>
                </c:pt>
                <c:pt idx="42">
                  <c:v>0.871052631578947</c:v>
                </c:pt>
                <c:pt idx="43">
                  <c:v>0.828947368421053</c:v>
                </c:pt>
                <c:pt idx="44">
                  <c:v>0.831578947368421</c:v>
                </c:pt>
                <c:pt idx="45">
                  <c:v>0.831578947368421</c:v>
                </c:pt>
                <c:pt idx="46">
                  <c:v>0.815789473684211</c:v>
                </c:pt>
                <c:pt idx="47">
                  <c:v>0.773684210526316</c:v>
                </c:pt>
                <c:pt idx="48">
                  <c:v>0.844736842105263</c:v>
                </c:pt>
                <c:pt idx="49">
                  <c:v>0.88421052631579</c:v>
                </c:pt>
                <c:pt idx="50">
                  <c:v>0.871052631578947</c:v>
                </c:pt>
                <c:pt idx="51">
                  <c:v>0.892105263157895</c:v>
                </c:pt>
                <c:pt idx="52">
                  <c:v>0.734210526315789</c:v>
                </c:pt>
                <c:pt idx="53">
                  <c:v>0.971052631578947</c:v>
                </c:pt>
                <c:pt idx="54">
                  <c:v>0.86578947368421</c:v>
                </c:pt>
                <c:pt idx="55">
                  <c:v>0.773684210526316</c:v>
                </c:pt>
                <c:pt idx="56">
                  <c:v>0.868421052631579</c:v>
                </c:pt>
                <c:pt idx="57">
                  <c:v>0.786842105263158</c:v>
                </c:pt>
                <c:pt idx="58">
                  <c:v>0.818421052631579</c:v>
                </c:pt>
                <c:pt idx="59">
                  <c:v>0.842105263157895</c:v>
                </c:pt>
                <c:pt idx="60">
                  <c:v>0.721052631578947</c:v>
                </c:pt>
                <c:pt idx="61">
                  <c:v>0.721052631578947</c:v>
                </c:pt>
                <c:pt idx="62">
                  <c:v>0.86578947368421</c:v>
                </c:pt>
                <c:pt idx="63">
                  <c:v>0.921052631578947</c:v>
                </c:pt>
                <c:pt idx="64">
                  <c:v>0.934210526315789</c:v>
                </c:pt>
                <c:pt idx="65">
                  <c:v>0.881578947368421</c:v>
                </c:pt>
                <c:pt idx="66">
                  <c:v>0.894736842105263</c:v>
                </c:pt>
                <c:pt idx="67">
                  <c:v>0.815789473684211</c:v>
                </c:pt>
                <c:pt idx="68">
                  <c:v>0.894736842105263</c:v>
                </c:pt>
                <c:pt idx="69">
                  <c:v>0.931578947368421</c:v>
                </c:pt>
                <c:pt idx="70">
                  <c:v>0.839473684210526</c:v>
                </c:pt>
                <c:pt idx="71">
                  <c:v>0.568421052631579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830067"/>
        <c:axId val="851573473"/>
      </c:scatterChart>
      <c:valAx>
        <c:axId val="4158300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51573473"/>
        <c:crosses val="autoZero"/>
        <c:crossBetween val="midCat"/>
      </c:valAx>
      <c:valAx>
        <c:axId val="85157347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=0]g;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158300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tx>
            <c:strRef>
              <c:f>总表!$AJ$60</c:f>
              <c:strCache>
                <c:ptCount val="1"/>
                <c:pt idx="0">
                  <c:v>课程目标2达成评价值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总表!$AJ$61:$AJ$132</c:f>
              <c:numCache>
                <c:formatCode>[=0]g;0.00</c:formatCode>
                <c:ptCount val="72"/>
                <c:pt idx="0">
                  <c:v>0.9375</c:v>
                </c:pt>
                <c:pt idx="1">
                  <c:v>0.65625</c:v>
                </c:pt>
                <c:pt idx="2">
                  <c:v>0.85</c:v>
                </c:pt>
                <c:pt idx="3">
                  <c:v>0.9</c:v>
                </c:pt>
                <c:pt idx="4">
                  <c:v>0.91875</c:v>
                </c:pt>
                <c:pt idx="5">
                  <c:v>0.75125</c:v>
                </c:pt>
                <c:pt idx="6">
                  <c:v>0.79375</c:v>
                </c:pt>
                <c:pt idx="7">
                  <c:v>0.8875</c:v>
                </c:pt>
                <c:pt idx="8">
                  <c:v>0.77375</c:v>
                </c:pt>
                <c:pt idx="9">
                  <c:v>0.73125</c:v>
                </c:pt>
                <c:pt idx="10">
                  <c:v>0.928125</c:v>
                </c:pt>
                <c:pt idx="11">
                  <c:v>0.9</c:v>
                </c:pt>
                <c:pt idx="12">
                  <c:v>0.85</c:v>
                </c:pt>
                <c:pt idx="13">
                  <c:v>0.91875</c:v>
                </c:pt>
                <c:pt idx="14">
                  <c:v>0.91875</c:v>
                </c:pt>
                <c:pt idx="15">
                  <c:v>0.928125</c:v>
                </c:pt>
                <c:pt idx="16">
                  <c:v>0.81875</c:v>
                </c:pt>
                <c:pt idx="17">
                  <c:v>0.86875</c:v>
                </c:pt>
                <c:pt idx="18">
                  <c:v>0.9625</c:v>
                </c:pt>
                <c:pt idx="19">
                  <c:v>0.91875</c:v>
                </c:pt>
                <c:pt idx="20">
                  <c:v>0.88125</c:v>
                </c:pt>
                <c:pt idx="21">
                  <c:v>0.73125</c:v>
                </c:pt>
                <c:pt idx="22">
                  <c:v>0.88125</c:v>
                </c:pt>
                <c:pt idx="23">
                  <c:v>0.86875</c:v>
                </c:pt>
                <c:pt idx="24">
                  <c:v>0.9</c:v>
                </c:pt>
                <c:pt idx="25">
                  <c:v>0.9</c:v>
                </c:pt>
                <c:pt idx="26">
                  <c:v>0.8</c:v>
                </c:pt>
                <c:pt idx="27">
                  <c:v>0.76875</c:v>
                </c:pt>
                <c:pt idx="28">
                  <c:v>0.846875</c:v>
                </c:pt>
                <c:pt idx="29">
                  <c:v>0.86875</c:v>
                </c:pt>
                <c:pt idx="30">
                  <c:v>0.85</c:v>
                </c:pt>
                <c:pt idx="31">
                  <c:v>0.9</c:v>
                </c:pt>
                <c:pt idx="32">
                  <c:v>0.79375</c:v>
                </c:pt>
                <c:pt idx="33">
                  <c:v>0.66875</c:v>
                </c:pt>
                <c:pt idx="34">
                  <c:v>0.86875</c:v>
                </c:pt>
                <c:pt idx="35">
                  <c:v>0.9</c:v>
                </c:pt>
                <c:pt idx="36">
                  <c:v>0.75625</c:v>
                </c:pt>
                <c:pt idx="37">
                  <c:v>0.6125</c:v>
                </c:pt>
                <c:pt idx="38">
                  <c:v>0.9</c:v>
                </c:pt>
                <c:pt idx="39">
                  <c:v>0.9375</c:v>
                </c:pt>
                <c:pt idx="40">
                  <c:v>0.9</c:v>
                </c:pt>
                <c:pt idx="41">
                  <c:v>0.9375</c:v>
                </c:pt>
                <c:pt idx="42">
                  <c:v>0.90625</c:v>
                </c:pt>
                <c:pt idx="43">
                  <c:v>0.86875</c:v>
                </c:pt>
                <c:pt idx="44">
                  <c:v>0.9375</c:v>
                </c:pt>
                <c:pt idx="45">
                  <c:v>0.9</c:v>
                </c:pt>
                <c:pt idx="46">
                  <c:v>0.9375</c:v>
                </c:pt>
                <c:pt idx="47">
                  <c:v>0.9</c:v>
                </c:pt>
                <c:pt idx="48">
                  <c:v>0.896875</c:v>
                </c:pt>
                <c:pt idx="49">
                  <c:v>0.9375</c:v>
                </c:pt>
                <c:pt idx="50">
                  <c:v>0.86875</c:v>
                </c:pt>
                <c:pt idx="51">
                  <c:v>0.9</c:v>
                </c:pt>
                <c:pt idx="52">
                  <c:v>0.68125</c:v>
                </c:pt>
                <c:pt idx="53">
                  <c:v>0.928125</c:v>
                </c:pt>
                <c:pt idx="54">
                  <c:v>0.9375</c:v>
                </c:pt>
                <c:pt idx="55">
                  <c:v>0.86875</c:v>
                </c:pt>
                <c:pt idx="56">
                  <c:v>0.75</c:v>
                </c:pt>
                <c:pt idx="57">
                  <c:v>0.9</c:v>
                </c:pt>
                <c:pt idx="58">
                  <c:v>0.9</c:v>
                </c:pt>
                <c:pt idx="59">
                  <c:v>0.90625</c:v>
                </c:pt>
                <c:pt idx="60">
                  <c:v>0.84375</c:v>
                </c:pt>
                <c:pt idx="61">
                  <c:v>0.7625</c:v>
                </c:pt>
                <c:pt idx="62">
                  <c:v>0.91875</c:v>
                </c:pt>
                <c:pt idx="63">
                  <c:v>0.88125</c:v>
                </c:pt>
                <c:pt idx="64">
                  <c:v>0.9</c:v>
                </c:pt>
                <c:pt idx="65">
                  <c:v>0.9375</c:v>
                </c:pt>
                <c:pt idx="66">
                  <c:v>0.8875</c:v>
                </c:pt>
                <c:pt idx="67">
                  <c:v>0.9</c:v>
                </c:pt>
                <c:pt idx="68">
                  <c:v>0.85</c:v>
                </c:pt>
                <c:pt idx="69">
                  <c:v>0.9</c:v>
                </c:pt>
                <c:pt idx="70">
                  <c:v>0.9</c:v>
                </c:pt>
                <c:pt idx="71">
                  <c:v>0.5625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5003117"/>
        <c:axId val="57455912"/>
      </c:scatterChart>
      <c:valAx>
        <c:axId val="64500311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7455912"/>
        <c:crosses val="autoZero"/>
        <c:crossBetween val="midCat"/>
      </c:valAx>
      <c:valAx>
        <c:axId val="57455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=0]g;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4500311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tx>
            <c:strRef>
              <c:f>总表!$AM$60</c:f>
              <c:strCache>
                <c:ptCount val="1"/>
                <c:pt idx="0">
                  <c:v>课程目标3达成评价值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总表!$AM$61:$AM$132</c:f>
              <c:numCache>
                <c:formatCode>[=0]g;0.00</c:formatCode>
                <c:ptCount val="72"/>
                <c:pt idx="0">
                  <c:v>0.785909090909091</c:v>
                </c:pt>
                <c:pt idx="1">
                  <c:v>0.490909090909091</c:v>
                </c:pt>
                <c:pt idx="2">
                  <c:v>0.75</c:v>
                </c:pt>
                <c:pt idx="3">
                  <c:v>0.881818181818182</c:v>
                </c:pt>
                <c:pt idx="4">
                  <c:v>0.834090909090909</c:v>
                </c:pt>
                <c:pt idx="5">
                  <c:v>0.662272727272727</c:v>
                </c:pt>
                <c:pt idx="6">
                  <c:v>0.690909090909091</c:v>
                </c:pt>
                <c:pt idx="7">
                  <c:v>0.909090909090909</c:v>
                </c:pt>
                <c:pt idx="8">
                  <c:v>0.628181818181818</c:v>
                </c:pt>
                <c:pt idx="9">
                  <c:v>0.872727272727273</c:v>
                </c:pt>
                <c:pt idx="10">
                  <c:v>0.922727272727273</c:v>
                </c:pt>
                <c:pt idx="11">
                  <c:v>0.777272727272727</c:v>
                </c:pt>
                <c:pt idx="12">
                  <c:v>0.704545454545455</c:v>
                </c:pt>
                <c:pt idx="13">
                  <c:v>0.881818181818182</c:v>
                </c:pt>
                <c:pt idx="14">
                  <c:v>0.631818181818182</c:v>
                </c:pt>
                <c:pt idx="15">
                  <c:v>0.586363636363636</c:v>
                </c:pt>
                <c:pt idx="16">
                  <c:v>0.681818181818182</c:v>
                </c:pt>
                <c:pt idx="17">
                  <c:v>0.727272727272727</c:v>
                </c:pt>
                <c:pt idx="18">
                  <c:v>0.877272727272727</c:v>
                </c:pt>
                <c:pt idx="19">
                  <c:v>0.836363636363636</c:v>
                </c:pt>
                <c:pt idx="20">
                  <c:v>0.931818181818182</c:v>
                </c:pt>
                <c:pt idx="21">
                  <c:v>0.931818181818182</c:v>
                </c:pt>
                <c:pt idx="22">
                  <c:v>0.839090909090909</c:v>
                </c:pt>
                <c:pt idx="23">
                  <c:v>0.881818181818182</c:v>
                </c:pt>
                <c:pt idx="24">
                  <c:v>0.681818181818182</c:v>
                </c:pt>
                <c:pt idx="25">
                  <c:v>0.868181818181818</c:v>
                </c:pt>
                <c:pt idx="26">
                  <c:v>0.622727272727273</c:v>
                </c:pt>
                <c:pt idx="27">
                  <c:v>0.88</c:v>
                </c:pt>
                <c:pt idx="28">
                  <c:v>0.843181818181818</c:v>
                </c:pt>
                <c:pt idx="29">
                  <c:v>0.697727272727273</c:v>
                </c:pt>
                <c:pt idx="30">
                  <c:v>0.807727272727273</c:v>
                </c:pt>
                <c:pt idx="31">
                  <c:v>0.918181818181818</c:v>
                </c:pt>
                <c:pt idx="32">
                  <c:v>0.5</c:v>
                </c:pt>
                <c:pt idx="33">
                  <c:v>0.813636363636364</c:v>
                </c:pt>
                <c:pt idx="34">
                  <c:v>0.522727272727273</c:v>
                </c:pt>
                <c:pt idx="35">
                  <c:v>0.795454545454545</c:v>
                </c:pt>
                <c:pt idx="36">
                  <c:v>0.818181818181818</c:v>
                </c:pt>
                <c:pt idx="37">
                  <c:v>0.681818181818182</c:v>
                </c:pt>
                <c:pt idx="38">
                  <c:v>0.922727272727273</c:v>
                </c:pt>
                <c:pt idx="39">
                  <c:v>0.681818181818182</c:v>
                </c:pt>
                <c:pt idx="40">
                  <c:v>0.902272727272727</c:v>
                </c:pt>
                <c:pt idx="41">
                  <c:v>0.909090909090909</c:v>
                </c:pt>
                <c:pt idx="42">
                  <c:v>0.704545454545455</c:v>
                </c:pt>
                <c:pt idx="43">
                  <c:v>0.745454545454545</c:v>
                </c:pt>
                <c:pt idx="44">
                  <c:v>0.75</c:v>
                </c:pt>
                <c:pt idx="45">
                  <c:v>0.736363636363636</c:v>
                </c:pt>
                <c:pt idx="46">
                  <c:v>0.545454545454545</c:v>
                </c:pt>
                <c:pt idx="47">
                  <c:v>0.836363636363636</c:v>
                </c:pt>
                <c:pt idx="48">
                  <c:v>0.677272727272727</c:v>
                </c:pt>
                <c:pt idx="49">
                  <c:v>0.931818181818182</c:v>
                </c:pt>
                <c:pt idx="50">
                  <c:v>0.759090909090909</c:v>
                </c:pt>
                <c:pt idx="51">
                  <c:v>0.881818181818182</c:v>
                </c:pt>
                <c:pt idx="52">
                  <c:v>0.454545454545455</c:v>
                </c:pt>
                <c:pt idx="53">
                  <c:v>0.795454545454545</c:v>
                </c:pt>
                <c:pt idx="54">
                  <c:v>0.840909090909091</c:v>
                </c:pt>
                <c:pt idx="55">
                  <c:v>0.781818181818182</c:v>
                </c:pt>
                <c:pt idx="56">
                  <c:v>0.931818181818182</c:v>
                </c:pt>
                <c:pt idx="57">
                  <c:v>0.756818181818182</c:v>
                </c:pt>
                <c:pt idx="58">
                  <c:v>0.859090909090909</c:v>
                </c:pt>
                <c:pt idx="59">
                  <c:v>0.863636363636364</c:v>
                </c:pt>
                <c:pt idx="60">
                  <c:v>0.818181818181818</c:v>
                </c:pt>
                <c:pt idx="61">
                  <c:v>0.759090909090909</c:v>
                </c:pt>
                <c:pt idx="62">
                  <c:v>0.681818181818182</c:v>
                </c:pt>
                <c:pt idx="63">
                  <c:v>0.765909090909091</c:v>
                </c:pt>
                <c:pt idx="64">
                  <c:v>0.772727272727273</c:v>
                </c:pt>
                <c:pt idx="65">
                  <c:v>0.681818181818182</c:v>
                </c:pt>
                <c:pt idx="66">
                  <c:v>0.795454545454545</c:v>
                </c:pt>
                <c:pt idx="67">
                  <c:v>0.925</c:v>
                </c:pt>
                <c:pt idx="68">
                  <c:v>0.847727272727273</c:v>
                </c:pt>
                <c:pt idx="69">
                  <c:v>0.918181818181818</c:v>
                </c:pt>
                <c:pt idx="70">
                  <c:v>0.813636363636364</c:v>
                </c:pt>
                <c:pt idx="71">
                  <c:v>0.304545454545455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35203"/>
        <c:axId val="100499846"/>
      </c:scatterChart>
      <c:valAx>
        <c:axId val="1054352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00499846"/>
        <c:crosses val="autoZero"/>
        <c:crossBetween val="midCat"/>
      </c:valAx>
      <c:valAx>
        <c:axId val="10049984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=0]g;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054352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124721112794381"/>
          <c:y val="0.22873618452667"/>
          <c:w val="0.871147224900151"/>
          <c:h val="0.701201345506968"/>
        </c:manualLayout>
      </c:layout>
      <c:scatterChart>
        <c:scatterStyle val="marker"/>
        <c:varyColors val="0"/>
        <c:ser>
          <c:idx val="0"/>
          <c:order val="0"/>
          <c:tx>
            <c:strRef>
              <c:f>总表!$AP$60</c:f>
              <c:strCache>
                <c:ptCount val="1"/>
                <c:pt idx="0">
                  <c:v>课程目标4达成评价值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总表!$AP$61:$AP$132</c:f>
              <c:numCache>
                <c:formatCode>[=0]g;0.00</c:formatCode>
                <c:ptCount val="72"/>
                <c:pt idx="0">
                  <c:v>0.823529411764706</c:v>
                </c:pt>
                <c:pt idx="1">
                  <c:v>0.71764705882353</c:v>
                </c:pt>
                <c:pt idx="2">
                  <c:v>0.888235294117647</c:v>
                </c:pt>
                <c:pt idx="3">
                  <c:v>0.923529411764706</c:v>
                </c:pt>
                <c:pt idx="4">
                  <c:v>0.858823529411765</c:v>
                </c:pt>
                <c:pt idx="5">
                  <c:v>0.914117647058823</c:v>
                </c:pt>
                <c:pt idx="6">
                  <c:v>0.876470588235294</c:v>
                </c:pt>
                <c:pt idx="7">
                  <c:v>0.923529411764706</c:v>
                </c:pt>
                <c:pt idx="8">
                  <c:v>0.8</c:v>
                </c:pt>
                <c:pt idx="9">
                  <c:v>0.882352941176471</c:v>
                </c:pt>
                <c:pt idx="10">
                  <c:v>1</c:v>
                </c:pt>
                <c:pt idx="11">
                  <c:v>0.905882352941176</c:v>
                </c:pt>
                <c:pt idx="12">
                  <c:v>0.747058823529412</c:v>
                </c:pt>
                <c:pt idx="13">
                  <c:v>0.888235294117647</c:v>
                </c:pt>
                <c:pt idx="14">
                  <c:v>0.888235294117647</c:v>
                </c:pt>
                <c:pt idx="15">
                  <c:v>0.770588235294118</c:v>
                </c:pt>
                <c:pt idx="16">
                  <c:v>0.829411764705882</c:v>
                </c:pt>
                <c:pt idx="17">
                  <c:v>0.764705882352941</c:v>
                </c:pt>
                <c:pt idx="18">
                  <c:v>0.805882352941176</c:v>
                </c:pt>
                <c:pt idx="19">
                  <c:v>0.788235294117647</c:v>
                </c:pt>
                <c:pt idx="20">
                  <c:v>0.341176470588235</c:v>
                </c:pt>
                <c:pt idx="21">
                  <c:v>0.923529411764706</c:v>
                </c:pt>
                <c:pt idx="22">
                  <c:v>0.841176470588235</c:v>
                </c:pt>
                <c:pt idx="23">
                  <c:v>0.782352941176471</c:v>
                </c:pt>
                <c:pt idx="24">
                  <c:v>0.958823529411765</c:v>
                </c:pt>
                <c:pt idx="25">
                  <c:v>0.829411764705882</c:v>
                </c:pt>
                <c:pt idx="26">
                  <c:v>0.923529411764706</c:v>
                </c:pt>
                <c:pt idx="27">
                  <c:v>0.888235294117647</c:v>
                </c:pt>
                <c:pt idx="28">
                  <c:v>0.841176470588235</c:v>
                </c:pt>
                <c:pt idx="29">
                  <c:v>0.841176470588235</c:v>
                </c:pt>
                <c:pt idx="30">
                  <c:v>0.888235294117647</c:v>
                </c:pt>
                <c:pt idx="31">
                  <c:v>0.876470588235294</c:v>
                </c:pt>
                <c:pt idx="32">
                  <c:v>0.388235294117647</c:v>
                </c:pt>
                <c:pt idx="33">
                  <c:v>0.805882352941176</c:v>
                </c:pt>
                <c:pt idx="34">
                  <c:v>0.9</c:v>
                </c:pt>
                <c:pt idx="35">
                  <c:v>0.923529411764706</c:v>
                </c:pt>
                <c:pt idx="36">
                  <c:v>0.905882352941176</c:v>
                </c:pt>
                <c:pt idx="37">
                  <c:v>0.841176470588235</c:v>
                </c:pt>
                <c:pt idx="38">
                  <c:v>0.894117647058823</c:v>
                </c:pt>
                <c:pt idx="39">
                  <c:v>0.829411764705882</c:v>
                </c:pt>
                <c:pt idx="40">
                  <c:v>0.841176470588235</c:v>
                </c:pt>
                <c:pt idx="41">
                  <c:v>0.947058823529412</c:v>
                </c:pt>
                <c:pt idx="42">
                  <c:v>0.888235294117647</c:v>
                </c:pt>
                <c:pt idx="43">
                  <c:v>0.888235294117647</c:v>
                </c:pt>
                <c:pt idx="44">
                  <c:v>0.923529411764706</c:v>
                </c:pt>
                <c:pt idx="45">
                  <c:v>0.947058823529412</c:v>
                </c:pt>
                <c:pt idx="46">
                  <c:v>0.876470588235294</c:v>
                </c:pt>
                <c:pt idx="47">
                  <c:v>0.876470588235294</c:v>
                </c:pt>
                <c:pt idx="48">
                  <c:v>0.888235294117647</c:v>
                </c:pt>
                <c:pt idx="49">
                  <c:v>0.888235294117647</c:v>
                </c:pt>
                <c:pt idx="50">
                  <c:v>0.888235294117647</c:v>
                </c:pt>
                <c:pt idx="51">
                  <c:v>0.864705882352941</c:v>
                </c:pt>
                <c:pt idx="52">
                  <c:v>0.605882352941177</c:v>
                </c:pt>
                <c:pt idx="53">
                  <c:v>0.9</c:v>
                </c:pt>
                <c:pt idx="54">
                  <c:v>0.888235294117647</c:v>
                </c:pt>
                <c:pt idx="55">
                  <c:v>0.964705882352941</c:v>
                </c:pt>
                <c:pt idx="56">
                  <c:v>0.923529411764706</c:v>
                </c:pt>
                <c:pt idx="57">
                  <c:v>0.635294117647059</c:v>
                </c:pt>
                <c:pt idx="58">
                  <c:v>0.841176470588235</c:v>
                </c:pt>
                <c:pt idx="59">
                  <c:v>0.841176470588235</c:v>
                </c:pt>
                <c:pt idx="60">
                  <c:v>0.923529411764706</c:v>
                </c:pt>
                <c:pt idx="61">
                  <c:v>0.841176470588235</c:v>
                </c:pt>
                <c:pt idx="62">
                  <c:v>0.982352941176471</c:v>
                </c:pt>
                <c:pt idx="63">
                  <c:v>0.935294117647059</c:v>
                </c:pt>
                <c:pt idx="64">
                  <c:v>0.841176470588235</c:v>
                </c:pt>
                <c:pt idx="65">
                  <c:v>0.9</c:v>
                </c:pt>
                <c:pt idx="66">
                  <c:v>0.888235294117647</c:v>
                </c:pt>
                <c:pt idx="67">
                  <c:v>0.917647058823529</c:v>
                </c:pt>
                <c:pt idx="68">
                  <c:v>0.947058823529412</c:v>
                </c:pt>
                <c:pt idx="69">
                  <c:v>0.782352941176471</c:v>
                </c:pt>
                <c:pt idx="70">
                  <c:v>0.876470588235294</c:v>
                </c:pt>
                <c:pt idx="71">
                  <c:v>0.876470588235294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625996"/>
        <c:axId val="216518124"/>
      </c:scatterChart>
      <c:valAx>
        <c:axId val="3396259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16518124"/>
        <c:crosses val="autoZero"/>
        <c:crossBetween val="midCat"/>
      </c:valAx>
      <c:valAx>
        <c:axId val="2165181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=0]g;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396259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tx>
            <c:strRef>
              <c:f>总表!$AS$60</c:f>
              <c:strCache>
                <c:ptCount val="1"/>
                <c:pt idx="0">
                  <c:v>课程目标5达成评价值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总表!$AS$61:$AS$132</c:f>
              <c:numCache>
                <c:formatCode>[=0]g;0.00</c:formatCode>
                <c:ptCount val="72"/>
                <c:pt idx="0">
                  <c:v>0.6</c:v>
                </c:pt>
                <c:pt idx="1">
                  <c:v>0.6</c:v>
                </c:pt>
                <c:pt idx="2">
                  <c:v>0.571428571428571</c:v>
                </c:pt>
                <c:pt idx="3">
                  <c:v>1</c:v>
                </c:pt>
                <c:pt idx="4">
                  <c:v>0.257142857142857</c:v>
                </c:pt>
                <c:pt idx="5">
                  <c:v>0.8</c:v>
                </c:pt>
                <c:pt idx="6">
                  <c:v>0.3</c:v>
                </c:pt>
                <c:pt idx="7">
                  <c:v>1</c:v>
                </c:pt>
                <c:pt idx="8">
                  <c:v>0.914285714285714</c:v>
                </c:pt>
                <c:pt idx="9">
                  <c:v>0.385714285714286</c:v>
                </c:pt>
                <c:pt idx="10">
                  <c:v>1</c:v>
                </c:pt>
                <c:pt idx="11">
                  <c:v>0.385714285714286</c:v>
                </c:pt>
                <c:pt idx="12">
                  <c:v>0.3</c:v>
                </c:pt>
                <c:pt idx="13">
                  <c:v>0.957142857142857</c:v>
                </c:pt>
                <c:pt idx="14">
                  <c:v>0.957142857142857</c:v>
                </c:pt>
                <c:pt idx="15">
                  <c:v>0.914285714285714</c:v>
                </c:pt>
                <c:pt idx="16">
                  <c:v>0.957142857142857</c:v>
                </c:pt>
                <c:pt idx="17">
                  <c:v>1</c:v>
                </c:pt>
                <c:pt idx="18">
                  <c:v>0.914285714285714</c:v>
                </c:pt>
                <c:pt idx="19">
                  <c:v>0.571428571428571</c:v>
                </c:pt>
                <c:pt idx="20">
                  <c:v>0.385714285714286</c:v>
                </c:pt>
                <c:pt idx="21">
                  <c:v>0.957142857142857</c:v>
                </c:pt>
                <c:pt idx="22">
                  <c:v>0.385714285714286</c:v>
                </c:pt>
                <c:pt idx="23">
                  <c:v>0.957142857142857</c:v>
                </c:pt>
                <c:pt idx="24">
                  <c:v>0.957142857142857</c:v>
                </c:pt>
                <c:pt idx="25">
                  <c:v>1</c:v>
                </c:pt>
                <c:pt idx="26">
                  <c:v>0.914285714285714</c:v>
                </c:pt>
                <c:pt idx="27">
                  <c:v>0.351428571428571</c:v>
                </c:pt>
                <c:pt idx="28">
                  <c:v>0.914285714285714</c:v>
                </c:pt>
                <c:pt idx="29">
                  <c:v>0.871428571428571</c:v>
                </c:pt>
                <c:pt idx="30">
                  <c:v>0.905714285714286</c:v>
                </c:pt>
                <c:pt idx="31">
                  <c:v>1</c:v>
                </c:pt>
                <c:pt idx="32">
                  <c:v>0.571428571428571</c:v>
                </c:pt>
                <c:pt idx="33">
                  <c:v>0.957142857142857</c:v>
                </c:pt>
                <c:pt idx="34">
                  <c:v>0.914285714285714</c:v>
                </c:pt>
                <c:pt idx="35">
                  <c:v>0.957142857142857</c:v>
                </c:pt>
                <c:pt idx="36">
                  <c:v>1</c:v>
                </c:pt>
                <c:pt idx="37">
                  <c:v>1</c:v>
                </c:pt>
                <c:pt idx="38">
                  <c:v>0.428571428571429</c:v>
                </c:pt>
                <c:pt idx="39">
                  <c:v>1</c:v>
                </c:pt>
                <c:pt idx="40">
                  <c:v>0.914285714285714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0.385714285714286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0.428571428571429</c:v>
                </c:pt>
                <c:pt idx="51">
                  <c:v>1</c:v>
                </c:pt>
                <c:pt idx="52">
                  <c:v>0.914285714285714</c:v>
                </c:pt>
                <c:pt idx="53">
                  <c:v>0.914285714285714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0.871428571428571</c:v>
                </c:pt>
                <c:pt idx="58">
                  <c:v>0.957142857142857</c:v>
                </c:pt>
                <c:pt idx="59">
                  <c:v>0.914285714285714</c:v>
                </c:pt>
                <c:pt idx="60">
                  <c:v>0.957142857142857</c:v>
                </c:pt>
                <c:pt idx="61">
                  <c:v>1</c:v>
                </c:pt>
                <c:pt idx="62">
                  <c:v>0.914285714285714</c:v>
                </c:pt>
                <c:pt idx="63">
                  <c:v>1</c:v>
                </c:pt>
                <c:pt idx="64">
                  <c:v>0.385714285714286</c:v>
                </c:pt>
                <c:pt idx="65">
                  <c:v>0.428571428571429</c:v>
                </c:pt>
                <c:pt idx="66">
                  <c:v>0.914285714285714</c:v>
                </c:pt>
                <c:pt idx="67">
                  <c:v>1</c:v>
                </c:pt>
                <c:pt idx="68">
                  <c:v>0.978571428571429</c:v>
                </c:pt>
                <c:pt idx="69">
                  <c:v>0.914285714285714</c:v>
                </c:pt>
                <c:pt idx="70">
                  <c:v>1</c:v>
                </c:pt>
                <c:pt idx="71">
                  <c:v>0.914285714285714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1636815"/>
        <c:axId val="540580819"/>
      </c:scatterChart>
      <c:valAx>
        <c:axId val="911636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40580819"/>
        <c:crosses val="autoZero"/>
        <c:crossBetween val="midCat"/>
      </c:valAx>
      <c:valAx>
        <c:axId val="5405808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=0]g;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116368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课程目标总体达成情况</a:t>
            </a:r>
          </a:p>
        </c:rich>
      </c:tx>
      <c:layout>
        <c:manualLayout>
          <c:xMode val="edge"/>
          <c:yMode val="edge"/>
          <c:x val="0.280402964132246"/>
          <c:y val="0.0441751010535026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0015785319653"/>
          <c:y val="0.218275565740476"/>
          <c:w val="0.873149171270718"/>
          <c:h val="0.64319679175021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总表!$B$5:$B$10</c:f>
              <c:strCache>
                <c:ptCount val="6"/>
                <c:pt idx="0">
                  <c:v>课程目标1</c:v>
                </c:pt>
                <c:pt idx="1">
                  <c:v>课程目标2</c:v>
                </c:pt>
                <c:pt idx="2">
                  <c:v>课程目标3</c:v>
                </c:pt>
                <c:pt idx="3">
                  <c:v>课程目标4</c:v>
                </c:pt>
                <c:pt idx="4">
                  <c:v>课程目标5</c:v>
                </c:pt>
                <c:pt idx="5">
                  <c:v>课程目标6</c:v>
                </c:pt>
              </c:strCache>
            </c:strRef>
          </c:cat>
          <c:val>
            <c:numRef>
              <c:f>总表!$E$5:$E$10</c:f>
              <c:numCache>
                <c:formatCode>0.00_ </c:formatCode>
                <c:ptCount val="6"/>
                <c:pt idx="0">
                  <c:v>0.83374269005848</c:v>
                </c:pt>
                <c:pt idx="1">
                  <c:v>0.859071180555555</c:v>
                </c:pt>
                <c:pt idx="2">
                  <c:v>0.771130050505051</c:v>
                </c:pt>
                <c:pt idx="3">
                  <c:v>0.853464052287582</c:v>
                </c:pt>
                <c:pt idx="4">
                  <c:v>0.826686507936508</c:v>
                </c:pt>
                <c:pt idx="5" c:formatCode="[=0]g;0.00%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674149"/>
        <c:axId val="68943088"/>
      </c:barChart>
      <c:catAx>
        <c:axId val="2367414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8943088"/>
        <c:crosses val="autoZero"/>
        <c:auto val="1"/>
        <c:lblAlgn val="ctr"/>
        <c:lblOffset val="100"/>
        <c:noMultiLvlLbl val="0"/>
      </c:catAx>
      <c:valAx>
        <c:axId val="68943088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67414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课程目标总体达成情况</a:t>
            </a:r>
          </a:p>
        </c:rich>
      </c:tx>
      <c:layout>
        <c:manualLayout>
          <c:xMode val="edge"/>
          <c:yMode val="edge"/>
          <c:x val="0.280402964132246"/>
          <c:y val="0.0441751010535026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0015785319653"/>
          <c:y val="0.218275565740476"/>
          <c:w val="0.873149171270718"/>
          <c:h val="0.64319679175021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总表!$B$5:$B$9</c:f>
              <c:strCache>
                <c:ptCount val="5"/>
                <c:pt idx="0">
                  <c:v>课程目标1</c:v>
                </c:pt>
                <c:pt idx="1">
                  <c:v>课程目标2</c:v>
                </c:pt>
                <c:pt idx="2">
                  <c:v>课程目标3</c:v>
                </c:pt>
                <c:pt idx="3">
                  <c:v>课程目标4</c:v>
                </c:pt>
                <c:pt idx="4">
                  <c:v>课程目标5</c:v>
                </c:pt>
              </c:strCache>
            </c:strRef>
          </c:cat>
          <c:val>
            <c:numRef>
              <c:f>总表!$E$5:$E$9</c:f>
              <c:numCache>
                <c:formatCode>0.00_ </c:formatCode>
                <c:ptCount val="5"/>
                <c:pt idx="0">
                  <c:v>0.83374269005848</c:v>
                </c:pt>
                <c:pt idx="1">
                  <c:v>0.859071180555555</c:v>
                </c:pt>
                <c:pt idx="2">
                  <c:v>0.771130050505051</c:v>
                </c:pt>
                <c:pt idx="3">
                  <c:v>0.853464052287582</c:v>
                </c:pt>
                <c:pt idx="4">
                  <c:v>0.826686507936508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674149"/>
        <c:axId val="68943088"/>
      </c:barChart>
      <c:catAx>
        <c:axId val="2367414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8943088"/>
        <c:crosses val="autoZero"/>
        <c:auto val="1"/>
        <c:lblAlgn val="ctr"/>
        <c:lblOffset val="100"/>
        <c:noMultiLvlLbl val="0"/>
      </c:catAx>
      <c:valAx>
        <c:axId val="68943088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67414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课程目标</a:t>
            </a:r>
            <a:r>
              <a:rPr lang="en-US" altLang="zh-CN"/>
              <a:t>6</a:t>
            </a:r>
            <a:r>
              <a:t>达成评价值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tx>
            <c:strRef>
              <c:f>总表!$AV$60</c:f>
              <c:strCache>
                <c:ptCount val="1"/>
                <c:pt idx="0">
                  <c:v>课程目标6达成评价值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总表!$AV$61:$AV$132</c:f>
              <c:numCache>
                <c:formatCode>[=0]g;0.00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1636815"/>
        <c:axId val="540580819"/>
      </c:scatterChart>
      <c:valAx>
        <c:axId val="911636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40580819"/>
        <c:crosses val="autoZero"/>
        <c:crossBetween val="midCat"/>
      </c:valAx>
      <c:valAx>
        <c:axId val="5405808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=0]g;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116368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课程目标总体达成情况</a:t>
            </a:r>
          </a:p>
        </c:rich>
      </c:tx>
      <c:layout>
        <c:manualLayout>
          <c:xMode val="edge"/>
          <c:yMode val="edge"/>
          <c:x val="0.367222222222222"/>
          <c:y val="0.034722222222222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课程目标总体达成图!$A$2:$A$6</c:f>
              <c:strCache>
                <c:ptCount val="5"/>
                <c:pt idx="0">
                  <c:v>课程目标1</c:v>
                </c:pt>
                <c:pt idx="1">
                  <c:v>课程目标2</c:v>
                </c:pt>
                <c:pt idx="2">
                  <c:v>课程目标3</c:v>
                </c:pt>
                <c:pt idx="3">
                  <c:v>课程目标4</c:v>
                </c:pt>
                <c:pt idx="4">
                  <c:v>课程目标5</c:v>
                </c:pt>
              </c:strCache>
            </c:strRef>
          </c:cat>
          <c:val>
            <c:numRef>
              <c:f>课程目标总体达成图!$D$2:$D$6</c:f>
              <c:numCache>
                <c:formatCode>0.00_ </c:formatCode>
                <c:ptCount val="5"/>
                <c:pt idx="0">
                  <c:v>0.83374269005848</c:v>
                </c:pt>
                <c:pt idx="1">
                  <c:v>0.862543402777778</c:v>
                </c:pt>
                <c:pt idx="2">
                  <c:v>0.892887426900585</c:v>
                </c:pt>
                <c:pt idx="3">
                  <c:v>0.806049382716049</c:v>
                </c:pt>
                <c:pt idx="4">
                  <c:v>0.826686507936508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674149"/>
        <c:axId val="68943088"/>
      </c:barChart>
      <c:catAx>
        <c:axId val="2367414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8943088"/>
        <c:crosses val="autoZero"/>
        <c:auto val="1"/>
        <c:lblAlgn val="ctr"/>
        <c:lblOffset val="100"/>
        <c:noMultiLvlLbl val="0"/>
      </c:catAx>
      <c:valAx>
        <c:axId val="68943088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67414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49</xdr:col>
      <xdr:colOff>191770</xdr:colOff>
      <xdr:row>54</xdr:row>
      <xdr:rowOff>175895</xdr:rowOff>
    </xdr:from>
    <xdr:to>
      <xdr:col>57</xdr:col>
      <xdr:colOff>15240</xdr:colOff>
      <xdr:row>64</xdr:row>
      <xdr:rowOff>79375</xdr:rowOff>
    </xdr:to>
    <xdr:graphicFrame>
      <xdr:nvGraphicFramePr>
        <xdr:cNvPr id="10" name="图表 9"/>
        <xdr:cNvGraphicFramePr/>
      </xdr:nvGraphicFramePr>
      <xdr:xfrm>
        <a:off x="33107630" y="13555345"/>
        <a:ext cx="5309870" cy="3175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49</xdr:col>
      <xdr:colOff>205105</xdr:colOff>
      <xdr:row>65</xdr:row>
      <xdr:rowOff>95885</xdr:rowOff>
    </xdr:from>
    <xdr:to>
      <xdr:col>57</xdr:col>
      <xdr:colOff>17780</xdr:colOff>
      <xdr:row>79</xdr:row>
      <xdr:rowOff>61595</xdr:rowOff>
    </xdr:to>
    <xdr:graphicFrame>
      <xdr:nvGraphicFramePr>
        <xdr:cNvPr id="12" name="图表 11"/>
        <xdr:cNvGraphicFramePr/>
      </xdr:nvGraphicFramePr>
      <xdr:xfrm>
        <a:off x="33120965" y="16926560"/>
        <a:ext cx="5299075" cy="2611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49</xdr:col>
      <xdr:colOff>249555</xdr:colOff>
      <xdr:row>79</xdr:row>
      <xdr:rowOff>187325</xdr:rowOff>
    </xdr:from>
    <xdr:to>
      <xdr:col>57</xdr:col>
      <xdr:colOff>53340</xdr:colOff>
      <xdr:row>93</xdr:row>
      <xdr:rowOff>85725</xdr:rowOff>
    </xdr:to>
    <xdr:graphicFrame>
      <xdr:nvGraphicFramePr>
        <xdr:cNvPr id="13" name="图表 12"/>
        <xdr:cNvGraphicFramePr/>
      </xdr:nvGraphicFramePr>
      <xdr:xfrm>
        <a:off x="33165415" y="19663410"/>
        <a:ext cx="5290185" cy="2565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207010</xdr:colOff>
      <xdr:row>94</xdr:row>
      <xdr:rowOff>76835</xdr:rowOff>
    </xdr:from>
    <xdr:to>
      <xdr:col>57</xdr:col>
      <xdr:colOff>19685</xdr:colOff>
      <xdr:row>107</xdr:row>
      <xdr:rowOff>120650</xdr:rowOff>
    </xdr:to>
    <xdr:graphicFrame>
      <xdr:nvGraphicFramePr>
        <xdr:cNvPr id="14" name="图表 13"/>
        <xdr:cNvGraphicFramePr/>
      </xdr:nvGraphicFramePr>
      <xdr:xfrm>
        <a:off x="33122870" y="22410420"/>
        <a:ext cx="5299075" cy="25203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49</xdr:col>
      <xdr:colOff>267970</xdr:colOff>
      <xdr:row>109</xdr:row>
      <xdr:rowOff>201295</xdr:rowOff>
    </xdr:from>
    <xdr:to>
      <xdr:col>57</xdr:col>
      <xdr:colOff>73660</xdr:colOff>
      <xdr:row>123</xdr:row>
      <xdr:rowOff>89535</xdr:rowOff>
    </xdr:to>
    <xdr:graphicFrame>
      <xdr:nvGraphicFramePr>
        <xdr:cNvPr id="15" name="图表 14"/>
        <xdr:cNvGraphicFramePr/>
      </xdr:nvGraphicFramePr>
      <xdr:xfrm>
        <a:off x="33183830" y="25381585"/>
        <a:ext cx="5292090" cy="25660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52705</xdr:colOff>
      <xdr:row>0</xdr:row>
      <xdr:rowOff>855980</xdr:rowOff>
    </xdr:from>
    <xdr:to>
      <xdr:col>18</xdr:col>
      <xdr:colOff>91440</xdr:colOff>
      <xdr:row>12</xdr:row>
      <xdr:rowOff>194310</xdr:rowOff>
    </xdr:to>
    <xdr:graphicFrame>
      <xdr:nvGraphicFramePr>
        <xdr:cNvPr id="3" name="图表 2"/>
        <xdr:cNvGraphicFramePr/>
      </xdr:nvGraphicFramePr>
      <xdr:xfrm>
        <a:off x="7851775" y="855980"/>
        <a:ext cx="4026535" cy="22263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11430</xdr:colOff>
      <xdr:row>0</xdr:row>
      <xdr:rowOff>858520</xdr:rowOff>
    </xdr:from>
    <xdr:to>
      <xdr:col>25</xdr:col>
      <xdr:colOff>605155</xdr:colOff>
      <xdr:row>12</xdr:row>
      <xdr:rowOff>196850</xdr:rowOff>
    </xdr:to>
    <xdr:graphicFrame>
      <xdr:nvGraphicFramePr>
        <xdr:cNvPr id="4" name="图表 3"/>
        <xdr:cNvGraphicFramePr/>
      </xdr:nvGraphicFramePr>
      <xdr:xfrm>
        <a:off x="12296775" y="858520"/>
        <a:ext cx="4026535" cy="22263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49</xdr:col>
      <xdr:colOff>304800</xdr:colOff>
      <xdr:row>125</xdr:row>
      <xdr:rowOff>171450</xdr:rowOff>
    </xdr:from>
    <xdr:to>
      <xdr:col>57</xdr:col>
      <xdr:colOff>110490</xdr:colOff>
      <xdr:row>140</xdr:row>
      <xdr:rowOff>22860</xdr:rowOff>
    </xdr:to>
    <xdr:graphicFrame>
      <xdr:nvGraphicFramePr>
        <xdr:cNvPr id="5" name="图表 4"/>
        <xdr:cNvGraphicFramePr/>
      </xdr:nvGraphicFramePr>
      <xdr:xfrm>
        <a:off x="33220660" y="28410535"/>
        <a:ext cx="5292090" cy="25660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584200</xdr:colOff>
      <xdr:row>0</xdr:row>
      <xdr:rowOff>164465</xdr:rowOff>
    </xdr:from>
    <xdr:to>
      <xdr:col>10</xdr:col>
      <xdr:colOff>495935</xdr:colOff>
      <xdr:row>13</xdr:row>
      <xdr:rowOff>38100</xdr:rowOff>
    </xdr:to>
    <xdr:graphicFrame>
      <xdr:nvGraphicFramePr>
        <xdr:cNvPr id="3" name="图表 2"/>
        <xdr:cNvGraphicFramePr/>
      </xdr:nvGraphicFramePr>
      <xdr:xfrm>
        <a:off x="4643120" y="164465"/>
        <a:ext cx="4026535" cy="22263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145"/>
  <sheetViews>
    <sheetView tabSelected="1" zoomScale="90" zoomScaleNormal="90" workbookViewId="0">
      <selection activeCell="H16" sqref="H16"/>
    </sheetView>
  </sheetViews>
  <sheetFormatPr defaultColWidth="9" defaultRowHeight="13.5"/>
  <cols>
    <col min="2" max="2" width="19" customWidth="1"/>
    <col min="3" max="3" width="10.9166666666667" customWidth="1"/>
    <col min="4" max="5" width="10.0833333333333" customWidth="1"/>
    <col min="6" max="7" width="10" customWidth="1"/>
    <col min="8" max="8" width="10.1833333333333" customWidth="1"/>
    <col min="9" max="23" width="6.54166666666667" customWidth="1"/>
    <col min="24" max="28" width="9.44166666666667" customWidth="1"/>
    <col min="29" max="30" width="3.625" style="18" customWidth="1"/>
    <col min="31" max="31" width="11.525" customWidth="1"/>
    <col min="32" max="32" width="9.45" customWidth="1"/>
    <col min="33" max="33" width="10.125" customWidth="1"/>
    <col min="34" max="34" width="11.525" customWidth="1"/>
    <col min="35" max="35" width="9.45" customWidth="1"/>
    <col min="36" max="36" width="10.125" customWidth="1"/>
    <col min="37" max="37" width="11.525" customWidth="1"/>
    <col min="38" max="38" width="9.73333333333333" customWidth="1"/>
    <col min="39" max="39" width="10.125" customWidth="1"/>
    <col min="40" max="40" width="11.525" customWidth="1"/>
    <col min="42" max="42" width="10.125" customWidth="1"/>
    <col min="43" max="43" width="11.525" customWidth="1"/>
    <col min="45" max="45" width="10.125" customWidth="1"/>
    <col min="46" max="46" width="11.525" customWidth="1"/>
    <col min="48" max="48" width="10.125" customWidth="1"/>
    <col min="49" max="49" width="4.58333333333333" customWidth="1"/>
  </cols>
  <sheetData>
    <row r="1" ht="68.25" customHeight="1" spans="2:11">
      <c r="B1" s="19" t="s">
        <v>0</v>
      </c>
      <c r="C1" s="19"/>
      <c r="D1" s="19"/>
      <c r="E1" s="19"/>
      <c r="F1" s="19"/>
      <c r="G1" s="19"/>
      <c r="H1" s="20"/>
      <c r="I1" s="20"/>
      <c r="J1" s="20"/>
      <c r="K1" s="20"/>
    </row>
    <row r="2" ht="14.25" customHeight="1" spans="2:18">
      <c r="B2" s="21" t="s">
        <v>1</v>
      </c>
      <c r="C2" s="22"/>
      <c r="D2" s="22"/>
      <c r="E2" s="23"/>
      <c r="F2" s="24"/>
      <c r="G2" s="25"/>
      <c r="H2" s="26"/>
      <c r="I2" s="26"/>
      <c r="J2" s="115"/>
      <c r="K2" s="115"/>
      <c r="L2" s="115"/>
      <c r="M2" s="115"/>
      <c r="N2" s="115"/>
      <c r="O2" s="115"/>
      <c r="P2" s="115"/>
      <c r="Q2" s="115"/>
      <c r="R2" s="115"/>
    </row>
    <row r="3" ht="17.4" customHeight="1" spans="2:18">
      <c r="B3" s="27" t="s">
        <v>2</v>
      </c>
      <c r="C3" s="28"/>
      <c r="D3" s="28"/>
      <c r="E3" s="28"/>
      <c r="F3" s="28"/>
      <c r="G3" s="29"/>
      <c r="H3" s="30"/>
      <c r="I3" s="26"/>
      <c r="J3" s="115"/>
      <c r="K3" s="115"/>
      <c r="L3" s="115"/>
      <c r="M3" s="115"/>
      <c r="N3" s="115"/>
      <c r="O3" s="115"/>
      <c r="P3" s="115"/>
      <c r="Q3" s="115"/>
      <c r="R3" s="115"/>
    </row>
    <row r="4" customHeight="1" spans="2:18">
      <c r="B4" s="1" t="s">
        <v>3</v>
      </c>
      <c r="C4" s="2" t="s">
        <v>4</v>
      </c>
      <c r="D4" s="3" t="s">
        <v>5</v>
      </c>
      <c r="E4" s="4" t="s">
        <v>6</v>
      </c>
      <c r="F4" s="31" t="s">
        <v>7</v>
      </c>
      <c r="G4" s="32" t="s">
        <v>8</v>
      </c>
      <c r="H4" s="26"/>
      <c r="I4" s="26"/>
      <c r="J4" s="115"/>
      <c r="K4" s="115"/>
      <c r="L4" s="115"/>
      <c r="M4" s="115"/>
      <c r="N4" s="115"/>
      <c r="O4" s="115"/>
      <c r="P4" s="115"/>
      <c r="Q4" s="115"/>
      <c r="R4" s="115"/>
    </row>
    <row r="5" customHeight="1" spans="2:18">
      <c r="B5" s="5" t="s">
        <v>9</v>
      </c>
      <c r="C5" s="33">
        <f>AE57</f>
        <v>38</v>
      </c>
      <c r="D5" s="33">
        <f>AE59</f>
        <v>31.6822222222222</v>
      </c>
      <c r="E5" s="34">
        <f>IF(C5=0,0,D5/C5)</f>
        <v>0.83374269005848</v>
      </c>
      <c r="F5" s="35">
        <f>AF59</f>
        <v>71</v>
      </c>
      <c r="G5" s="36">
        <f t="shared" ref="G5:G10" si="0">F5/$C$55</f>
        <v>0.986111111111111</v>
      </c>
      <c r="H5" s="26"/>
      <c r="I5" s="26"/>
      <c r="J5" s="115"/>
      <c r="K5" s="115"/>
      <c r="L5" s="115"/>
      <c r="M5" s="115"/>
      <c r="N5" s="115"/>
      <c r="O5" s="115"/>
      <c r="P5" s="115"/>
      <c r="Q5" s="115"/>
      <c r="R5" s="115"/>
    </row>
    <row r="6" customHeight="1" spans="2:18">
      <c r="B6" s="5" t="s">
        <v>10</v>
      </c>
      <c r="C6" s="33">
        <f>AH57</f>
        <v>16</v>
      </c>
      <c r="D6" s="33">
        <f>AH59</f>
        <v>13.7451388888889</v>
      </c>
      <c r="E6" s="34">
        <f>IF(C6=0,0,D6/C6)</f>
        <v>0.859071180555555</v>
      </c>
      <c r="F6" s="35">
        <f>AI59</f>
        <v>71</v>
      </c>
      <c r="G6" s="36">
        <f t="shared" si="0"/>
        <v>0.986111111111111</v>
      </c>
      <c r="H6" s="26"/>
      <c r="I6" s="26"/>
      <c r="J6" s="115"/>
      <c r="K6" s="115"/>
      <c r="L6" s="115"/>
      <c r="M6" s="115"/>
      <c r="N6" s="115"/>
      <c r="O6" s="115"/>
      <c r="P6" s="115"/>
      <c r="Q6" s="115"/>
      <c r="R6" s="115"/>
    </row>
    <row r="7" customHeight="1" spans="2:18">
      <c r="B7" s="5" t="s">
        <v>11</v>
      </c>
      <c r="C7" s="33">
        <f>AK57</f>
        <v>22</v>
      </c>
      <c r="D7" s="33">
        <f>AK59</f>
        <v>16.9648611111111</v>
      </c>
      <c r="E7" s="34">
        <f>IF(C7=0,0,D7/C7)</f>
        <v>0.771130050505051</v>
      </c>
      <c r="F7" s="35">
        <f>AL59</f>
        <v>65</v>
      </c>
      <c r="G7" s="36">
        <f t="shared" si="0"/>
        <v>0.902777777777778</v>
      </c>
      <c r="H7" s="26"/>
      <c r="I7" s="26"/>
      <c r="J7" s="115"/>
      <c r="K7" s="115"/>
      <c r="L7" s="115"/>
      <c r="M7" s="115"/>
      <c r="N7" s="115"/>
      <c r="O7" s="115"/>
      <c r="P7" s="115"/>
      <c r="Q7" s="115"/>
      <c r="R7" s="115"/>
    </row>
    <row r="8" customHeight="1" spans="2:18">
      <c r="B8" s="5" t="s">
        <v>12</v>
      </c>
      <c r="C8" s="33">
        <f>AN57</f>
        <v>17</v>
      </c>
      <c r="D8" s="33">
        <f>AN59</f>
        <v>14.5088888888889</v>
      </c>
      <c r="E8" s="34">
        <f t="shared" ref="E6:E10" si="1">IF(C8=0,0,D8/C8)</f>
        <v>0.853464052287582</v>
      </c>
      <c r="F8" s="35">
        <f>AO59</f>
        <v>70</v>
      </c>
      <c r="G8" s="36">
        <f t="shared" si="0"/>
        <v>0.972222222222222</v>
      </c>
      <c r="H8" s="26"/>
      <c r="I8" s="26"/>
      <c r="J8" s="115"/>
      <c r="K8" s="115"/>
      <c r="L8" s="115"/>
      <c r="M8" s="115"/>
      <c r="N8" s="115"/>
      <c r="O8" s="115"/>
      <c r="P8" s="115"/>
      <c r="Q8" s="115"/>
      <c r="R8" s="115"/>
    </row>
    <row r="9" customHeight="1" spans="2:18">
      <c r="B9" s="5" t="s">
        <v>13</v>
      </c>
      <c r="C9" s="33">
        <f>AQ57</f>
        <v>7</v>
      </c>
      <c r="D9" s="33">
        <f>AQ59</f>
        <v>5.78680555555555</v>
      </c>
      <c r="E9" s="34">
        <f t="shared" si="1"/>
        <v>0.826686507936508</v>
      </c>
      <c r="F9" s="35">
        <f>AR59</f>
        <v>56</v>
      </c>
      <c r="G9" s="36">
        <f t="shared" si="0"/>
        <v>0.777777777777778</v>
      </c>
      <c r="H9" s="26"/>
      <c r="I9" s="26"/>
      <c r="J9" s="115"/>
      <c r="K9" s="115"/>
      <c r="L9" s="115"/>
      <c r="M9" s="115"/>
      <c r="N9" s="115"/>
      <c r="O9" s="115"/>
      <c r="P9" s="115"/>
      <c r="Q9" s="115"/>
      <c r="R9" s="115"/>
    </row>
    <row r="10" ht="14.25" customHeight="1" spans="2:18">
      <c r="B10" s="37" t="s">
        <v>14</v>
      </c>
      <c r="C10" s="38">
        <f>AT57</f>
        <v>0</v>
      </c>
      <c r="D10" s="38">
        <f>AT59</f>
        <v>0</v>
      </c>
      <c r="E10" s="39">
        <f t="shared" si="1"/>
        <v>0</v>
      </c>
      <c r="F10" s="40">
        <f>AU59</f>
        <v>0</v>
      </c>
      <c r="G10" s="41">
        <f t="shared" si="0"/>
        <v>0</v>
      </c>
      <c r="H10" s="26"/>
      <c r="I10" s="26"/>
      <c r="J10" s="115"/>
      <c r="K10" s="115"/>
      <c r="L10" s="115"/>
      <c r="M10" s="115"/>
      <c r="N10" s="115"/>
      <c r="O10" s="115"/>
      <c r="P10" s="115"/>
      <c r="Q10" s="115"/>
      <c r="R10" s="115"/>
    </row>
    <row r="11" ht="14.25" customHeight="1" spans="2:18">
      <c r="B11" s="42"/>
      <c r="C11" s="43"/>
      <c r="D11" s="43"/>
      <c r="E11" s="43"/>
      <c r="F11" s="44"/>
      <c r="G11" s="44"/>
      <c r="H11" s="26"/>
      <c r="I11" s="26"/>
      <c r="J11" s="115"/>
      <c r="K11" s="115"/>
      <c r="L11" s="115"/>
      <c r="M11" s="115"/>
      <c r="N11" s="115"/>
      <c r="O11" s="115"/>
      <c r="P11" s="115"/>
      <c r="Q11" s="115"/>
      <c r="R11" s="115"/>
    </row>
    <row r="12" ht="18" customHeight="1" spans="1:18">
      <c r="A12" s="45" t="s">
        <v>15</v>
      </c>
      <c r="B12" s="46" t="s">
        <v>16</v>
      </c>
      <c r="C12" s="47"/>
      <c r="D12" s="48"/>
      <c r="E12" s="48"/>
      <c r="F12" s="48"/>
      <c r="G12" s="48"/>
      <c r="H12" s="26"/>
      <c r="I12" s="26"/>
      <c r="J12" s="115"/>
      <c r="K12" s="115"/>
      <c r="L12" s="115"/>
      <c r="M12" s="115"/>
      <c r="N12" s="115"/>
      <c r="O12" s="115"/>
      <c r="P12" s="115"/>
      <c r="Q12" s="115"/>
      <c r="R12" s="115"/>
    </row>
    <row r="13" ht="17.4" customHeight="1" spans="2:18">
      <c r="B13" s="49" t="s">
        <v>17</v>
      </c>
      <c r="C13" s="50"/>
      <c r="D13" s="43"/>
      <c r="E13" s="43"/>
      <c r="F13" s="44"/>
      <c r="G13" s="44"/>
      <c r="H13" s="26"/>
      <c r="I13" s="26"/>
      <c r="J13" s="115"/>
      <c r="K13" s="115"/>
      <c r="L13" s="115"/>
      <c r="M13" s="115"/>
      <c r="N13" s="115"/>
      <c r="O13" s="115"/>
      <c r="P13" s="115"/>
      <c r="Q13" s="115"/>
      <c r="R13" s="115"/>
    </row>
    <row r="14" customHeight="1" spans="2:18">
      <c r="B14" s="51"/>
      <c r="C14" s="52" t="s">
        <v>18</v>
      </c>
      <c r="D14" s="43"/>
      <c r="E14" s="43"/>
      <c r="F14" s="44"/>
      <c r="G14" s="44"/>
      <c r="H14" s="26"/>
      <c r="I14" s="26"/>
      <c r="J14" s="115"/>
      <c r="K14" s="115"/>
      <c r="L14" s="115"/>
      <c r="M14" s="115"/>
      <c r="N14" s="115"/>
      <c r="O14" s="115"/>
      <c r="P14" s="115"/>
      <c r="Q14" s="115"/>
      <c r="R14" s="115"/>
    </row>
    <row r="15" customHeight="1" spans="2:18">
      <c r="B15" s="53" t="s">
        <v>19</v>
      </c>
      <c r="C15" s="54">
        <v>0.5</v>
      </c>
      <c r="D15" s="43"/>
      <c r="E15" s="43"/>
      <c r="F15" s="44"/>
      <c r="G15" s="44"/>
      <c r="H15" s="26"/>
      <c r="I15" s="26"/>
      <c r="J15" s="115"/>
      <c r="K15" s="115"/>
      <c r="L15" s="115"/>
      <c r="M15" s="115"/>
      <c r="N15" s="115"/>
      <c r="O15" s="115"/>
      <c r="P15" s="115"/>
      <c r="Q15" s="115"/>
      <c r="R15" s="115"/>
    </row>
    <row r="16" ht="14.25" customHeight="1" spans="2:18">
      <c r="B16" s="55" t="s">
        <v>20</v>
      </c>
      <c r="C16" s="54">
        <v>0.3</v>
      </c>
      <c r="D16" s="43"/>
      <c r="E16" s="43"/>
      <c r="F16" s="44"/>
      <c r="G16" s="44"/>
      <c r="H16" s="26"/>
      <c r="I16" s="26"/>
      <c r="J16" s="115"/>
      <c r="K16" s="115"/>
      <c r="L16" s="115"/>
      <c r="M16" s="115"/>
      <c r="N16" s="115"/>
      <c r="O16" s="115"/>
      <c r="P16" s="115"/>
      <c r="Q16" s="115"/>
      <c r="R16" s="115"/>
    </row>
    <row r="17" customHeight="1" spans="2:18">
      <c r="B17" s="56" t="s">
        <v>21</v>
      </c>
      <c r="C17" s="57">
        <v>0.2</v>
      </c>
      <c r="D17" s="43"/>
      <c r="E17" s="43"/>
      <c r="F17" s="44"/>
      <c r="G17" s="44"/>
      <c r="H17" s="26"/>
      <c r="I17" s="26"/>
      <c r="J17" s="115"/>
      <c r="K17" s="115"/>
      <c r="L17" s="115"/>
      <c r="M17" s="115"/>
      <c r="N17" s="115"/>
      <c r="O17" s="115"/>
      <c r="P17" s="115"/>
      <c r="Q17" s="115"/>
      <c r="R17" s="115"/>
    </row>
    <row r="18" ht="14.25" customHeight="1" spans="2:18">
      <c r="B18" s="58" t="s">
        <v>22</v>
      </c>
      <c r="C18" s="59">
        <f>SUM(C15:C17)</f>
        <v>1</v>
      </c>
      <c r="D18" s="60"/>
      <c r="E18" s="43"/>
      <c r="F18" s="44"/>
      <c r="G18" s="44"/>
      <c r="H18" s="26"/>
      <c r="I18" s="26"/>
      <c r="J18" s="115"/>
      <c r="K18" s="115"/>
      <c r="L18" s="115"/>
      <c r="M18" s="115"/>
      <c r="N18" s="115"/>
      <c r="O18" s="115"/>
      <c r="P18" s="115"/>
      <c r="Q18" s="115"/>
      <c r="R18" s="115"/>
    </row>
    <row r="19" ht="14.25" customHeight="1" spans="2:18">
      <c r="B19" s="44"/>
      <c r="C19" s="44"/>
      <c r="D19" s="44"/>
      <c r="E19" s="44"/>
      <c r="F19" s="44"/>
      <c r="G19" s="44"/>
      <c r="H19" s="26"/>
      <c r="I19" s="26"/>
      <c r="J19" s="115"/>
      <c r="K19" s="115"/>
      <c r="L19" s="115"/>
      <c r="M19" s="115"/>
      <c r="N19" s="115"/>
      <c r="O19" s="115"/>
      <c r="P19" s="115"/>
      <c r="Q19" s="115"/>
      <c r="R19" s="115"/>
    </row>
    <row r="20" spans="2:18">
      <c r="B20" s="21" t="s">
        <v>23</v>
      </c>
      <c r="C20" s="61"/>
      <c r="D20" s="44"/>
      <c r="E20" s="44"/>
      <c r="F20" s="44"/>
      <c r="G20" s="44"/>
      <c r="J20" s="115"/>
      <c r="K20" s="115"/>
      <c r="L20" s="115"/>
      <c r="M20" s="115"/>
      <c r="N20" s="115"/>
      <c r="O20" s="115"/>
      <c r="P20" s="115"/>
      <c r="Q20" s="115"/>
      <c r="R20" s="115"/>
    </row>
    <row r="21" ht="17.4" customHeight="1" spans="2:18">
      <c r="B21" s="62" t="s">
        <v>24</v>
      </c>
      <c r="C21" s="63"/>
      <c r="D21" s="63"/>
      <c r="E21" s="64"/>
      <c r="F21" s="65"/>
      <c r="G21" s="44"/>
      <c r="H21" s="26"/>
      <c r="I21" s="26"/>
      <c r="J21" s="115"/>
      <c r="K21" s="115"/>
      <c r="L21" s="115"/>
      <c r="M21" s="115"/>
      <c r="N21" s="115"/>
      <c r="O21" s="115"/>
      <c r="P21" s="115"/>
      <c r="Q21" s="115"/>
      <c r="R21" s="115"/>
    </row>
    <row r="22" ht="43.75" customHeight="1" spans="2:18">
      <c r="B22" s="1" t="s">
        <v>3</v>
      </c>
      <c r="C22" s="66" t="s">
        <v>25</v>
      </c>
      <c r="D22" s="67" t="s">
        <v>26</v>
      </c>
      <c r="E22" s="68" t="s">
        <v>27</v>
      </c>
      <c r="F22" s="44"/>
      <c r="G22" s="44"/>
      <c r="H22" s="26"/>
      <c r="I22" s="26"/>
      <c r="J22" s="115"/>
      <c r="K22" s="115"/>
      <c r="L22" s="115"/>
      <c r="M22" s="115"/>
      <c r="N22" s="115"/>
      <c r="O22" s="115"/>
      <c r="P22" s="115"/>
      <c r="Q22" s="115"/>
      <c r="R22" s="115"/>
    </row>
    <row r="23" ht="15" spans="2:18">
      <c r="B23" s="5">
        <v>1</v>
      </c>
      <c r="C23" s="69">
        <f t="shared" ref="C23:C28" si="2">SUMIFS($D$59:$M$59,$D$58:$M$58,B23)</f>
        <v>50</v>
      </c>
      <c r="D23" s="33">
        <f t="shared" ref="D23:D28" si="3">SUMIFS($D$57:$M$57,$D$58:$M$58,B23)</f>
        <v>38.9027777777778</v>
      </c>
      <c r="E23" s="70">
        <f t="shared" ref="E23:E28" si="4">IF(C23=0,0,D23/C23)</f>
        <v>0.778055555555555</v>
      </c>
      <c r="F23" s="44"/>
      <c r="G23" s="44"/>
      <c r="H23" s="26"/>
      <c r="I23" s="26"/>
      <c r="J23" s="115"/>
      <c r="K23" s="115"/>
      <c r="L23" s="115"/>
      <c r="M23" s="115"/>
      <c r="N23" s="115"/>
      <c r="O23" s="115"/>
      <c r="P23" s="115"/>
      <c r="Q23" s="115"/>
      <c r="R23" s="115"/>
    </row>
    <row r="24" ht="15" spans="2:18">
      <c r="B24" s="5">
        <v>2</v>
      </c>
      <c r="C24" s="69">
        <f t="shared" si="2"/>
        <v>12</v>
      </c>
      <c r="D24" s="33">
        <f t="shared" si="3"/>
        <v>9.59722222222222</v>
      </c>
      <c r="E24" s="70">
        <f t="shared" si="4"/>
        <v>0.799768518518518</v>
      </c>
      <c r="F24" s="44"/>
      <c r="G24" s="44"/>
      <c r="H24" s="26"/>
      <c r="I24" s="26"/>
      <c r="J24" s="115"/>
      <c r="K24" s="115"/>
      <c r="L24" s="115"/>
      <c r="M24" s="115"/>
      <c r="N24" s="115"/>
      <c r="O24" s="115"/>
      <c r="P24" s="115"/>
      <c r="Q24" s="115"/>
      <c r="R24" s="115"/>
    </row>
    <row r="25" ht="15" spans="2:18">
      <c r="B25" s="5">
        <v>3</v>
      </c>
      <c r="C25" s="69">
        <f t="shared" si="2"/>
        <v>18</v>
      </c>
      <c r="D25" s="33">
        <f t="shared" si="3"/>
        <v>13.3194444444444</v>
      </c>
      <c r="E25" s="70">
        <f t="shared" si="4"/>
        <v>0.739969135802469</v>
      </c>
      <c r="F25" s="44"/>
      <c r="G25" s="44"/>
      <c r="J25" s="115"/>
      <c r="K25" s="115"/>
      <c r="L25" s="115"/>
      <c r="M25" s="115"/>
      <c r="N25" s="115"/>
      <c r="O25" s="115"/>
      <c r="P25" s="115"/>
      <c r="Q25" s="115"/>
      <c r="R25" s="115"/>
    </row>
    <row r="26" ht="15" spans="2:18">
      <c r="B26" s="5">
        <v>4</v>
      </c>
      <c r="C26" s="69">
        <f t="shared" si="2"/>
        <v>20</v>
      </c>
      <c r="D26" s="33">
        <f t="shared" si="3"/>
        <v>17.2361111111111</v>
      </c>
      <c r="E26" s="70">
        <f t="shared" si="4"/>
        <v>0.861805555555555</v>
      </c>
      <c r="F26" s="44"/>
      <c r="G26" s="44"/>
      <c r="J26" s="115"/>
      <c r="K26" s="115"/>
      <c r="L26" s="115"/>
      <c r="M26" s="115"/>
      <c r="N26" s="115"/>
      <c r="O26" s="115"/>
      <c r="P26" s="115"/>
      <c r="Q26" s="115"/>
      <c r="R26" s="115"/>
    </row>
    <row r="27" ht="15" spans="2:18">
      <c r="B27" s="5">
        <v>5</v>
      </c>
      <c r="C27" s="69">
        <f t="shared" si="2"/>
        <v>0</v>
      </c>
      <c r="D27" s="33">
        <f t="shared" si="3"/>
        <v>0</v>
      </c>
      <c r="E27" s="70">
        <f t="shared" si="4"/>
        <v>0</v>
      </c>
      <c r="F27" s="44"/>
      <c r="G27" s="44"/>
      <c r="I27" s="116"/>
      <c r="J27" s="115"/>
      <c r="K27" s="115"/>
      <c r="L27" s="115"/>
      <c r="M27" s="115"/>
      <c r="N27" s="115"/>
      <c r="O27" s="115"/>
      <c r="P27" s="115"/>
      <c r="Q27" s="115"/>
      <c r="R27" s="115"/>
    </row>
    <row r="28" ht="15.75" spans="2:18">
      <c r="B28" s="11">
        <v>6</v>
      </c>
      <c r="C28" s="71">
        <f t="shared" si="2"/>
        <v>0</v>
      </c>
      <c r="D28" s="38">
        <f t="shared" si="3"/>
        <v>0</v>
      </c>
      <c r="E28" s="72">
        <f t="shared" si="4"/>
        <v>0</v>
      </c>
      <c r="F28" s="44"/>
      <c r="G28" s="44"/>
      <c r="J28" s="115"/>
      <c r="K28" s="115"/>
      <c r="L28" s="115"/>
      <c r="M28" s="115"/>
      <c r="N28" s="115"/>
      <c r="O28" s="115"/>
      <c r="P28" s="115"/>
      <c r="Q28" s="115"/>
      <c r="R28" s="115"/>
    </row>
    <row r="29" spans="2:18">
      <c r="B29" s="21"/>
      <c r="C29" s="61">
        <f>SUM(C23:C28)</f>
        <v>100</v>
      </c>
      <c r="D29" s="44"/>
      <c r="E29" s="44"/>
      <c r="F29" s="44"/>
      <c r="G29" s="44"/>
      <c r="J29" s="115"/>
      <c r="K29" s="115"/>
      <c r="L29" s="115"/>
      <c r="M29" s="115"/>
      <c r="N29" s="115"/>
      <c r="O29" s="115"/>
      <c r="P29" s="115"/>
      <c r="Q29" s="115"/>
      <c r="R29" s="115"/>
    </row>
    <row r="30" spans="2:18">
      <c r="B30" s="21" t="s">
        <v>28</v>
      </c>
      <c r="C30" s="44"/>
      <c r="D30" s="44"/>
      <c r="E30" s="44"/>
      <c r="F30" s="44"/>
      <c r="G30" s="44"/>
      <c r="J30" s="115"/>
      <c r="K30" s="115"/>
      <c r="L30" s="115"/>
      <c r="M30" s="115"/>
      <c r="N30" s="115"/>
      <c r="O30" s="115"/>
      <c r="P30" s="115"/>
      <c r="Q30" s="115"/>
      <c r="R30" s="115"/>
    </row>
    <row r="31" ht="17.4" customHeight="1" spans="2:18">
      <c r="B31" s="49" t="s">
        <v>29</v>
      </c>
      <c r="C31" s="73"/>
      <c r="D31" s="73"/>
      <c r="E31" s="74"/>
      <c r="F31" s="44"/>
      <c r="G31" s="44"/>
      <c r="J31" s="115"/>
      <c r="K31" s="115"/>
      <c r="L31" s="115"/>
      <c r="M31" s="115"/>
      <c r="N31" s="115"/>
      <c r="O31" s="115"/>
      <c r="P31" s="115"/>
      <c r="Q31" s="115"/>
      <c r="R31" s="115"/>
    </row>
    <row r="32" ht="25.5" spans="2:18">
      <c r="B32" s="1" t="s">
        <v>3</v>
      </c>
      <c r="C32" s="67" t="s">
        <v>30</v>
      </c>
      <c r="D32" s="67" t="s">
        <v>26</v>
      </c>
      <c r="E32" s="68" t="s">
        <v>27</v>
      </c>
      <c r="F32" s="44"/>
      <c r="G32" s="44"/>
      <c r="J32" s="115"/>
      <c r="K32" s="115"/>
      <c r="L32" s="115"/>
      <c r="M32" s="115"/>
      <c r="N32" s="115"/>
      <c r="O32" s="115"/>
      <c r="P32" s="115"/>
      <c r="Q32" s="115"/>
      <c r="R32" s="115"/>
    </row>
    <row r="33" ht="15" spans="2:18">
      <c r="B33" s="5">
        <v>1</v>
      </c>
      <c r="C33" s="75">
        <f t="shared" ref="C33:C38" si="5">SUMIFS($N$59:$W$59,$N$58:$W$58,B33)</f>
        <v>30</v>
      </c>
      <c r="D33" s="69">
        <f>SUMIFS($N$57:$W$57,$N$58:$W$58,B33)</f>
        <v>27.9194444444444</v>
      </c>
      <c r="E33" s="70">
        <f t="shared" ref="E33:E38" si="6">IF(C33=0,0,D33/C33)</f>
        <v>0.930648148148148</v>
      </c>
      <c r="F33" s="44"/>
      <c r="G33" s="44"/>
      <c r="J33" s="115"/>
      <c r="K33" s="115"/>
      <c r="L33" s="115"/>
      <c r="M33" s="115"/>
      <c r="N33" s="115"/>
      <c r="O33" s="115"/>
      <c r="P33" s="115"/>
      <c r="Q33" s="115"/>
      <c r="R33" s="115"/>
    </row>
    <row r="34" ht="15" spans="2:18">
      <c r="B34" s="5">
        <v>2</v>
      </c>
      <c r="C34" s="75">
        <f t="shared" si="5"/>
        <v>20</v>
      </c>
      <c r="D34" s="69">
        <f t="shared" ref="D33:D38" si="7">SUMIFS($N$57:$W$57,$N$58:$W$58,B34)</f>
        <v>17.2513888888889</v>
      </c>
      <c r="E34" s="70">
        <f t="shared" si="6"/>
        <v>0.862569444444444</v>
      </c>
      <c r="F34" s="44"/>
      <c r="G34" s="44"/>
      <c r="J34" s="115"/>
      <c r="K34" s="115"/>
      <c r="L34" s="115"/>
      <c r="M34" s="115"/>
      <c r="N34" s="115"/>
      <c r="O34" s="115"/>
      <c r="P34" s="115"/>
      <c r="Q34" s="115"/>
      <c r="R34" s="115"/>
    </row>
    <row r="35" ht="15" spans="2:18">
      <c r="B35" s="5">
        <v>3</v>
      </c>
      <c r="C35" s="75">
        <f t="shared" si="5"/>
        <v>30</v>
      </c>
      <c r="D35" s="69">
        <f t="shared" si="7"/>
        <v>23.9597222222222</v>
      </c>
      <c r="E35" s="70">
        <f t="shared" si="6"/>
        <v>0.798657407407407</v>
      </c>
      <c r="F35" s="44"/>
      <c r="G35" s="44"/>
      <c r="J35" s="115"/>
      <c r="K35" s="115"/>
      <c r="L35" s="115"/>
      <c r="M35" s="115"/>
      <c r="N35" s="115"/>
      <c r="O35" s="115"/>
      <c r="P35" s="115"/>
      <c r="Q35" s="115"/>
      <c r="R35" s="115"/>
    </row>
    <row r="36" ht="15" spans="2:18">
      <c r="B36" s="5">
        <v>4</v>
      </c>
      <c r="C36" s="75">
        <f t="shared" si="5"/>
        <v>10</v>
      </c>
      <c r="D36" s="69">
        <f t="shared" si="7"/>
        <v>7.63611111111111</v>
      </c>
      <c r="E36" s="70">
        <f t="shared" si="6"/>
        <v>0.763611111111111</v>
      </c>
      <c r="F36" s="44"/>
      <c r="G36" s="44"/>
      <c r="J36" s="115"/>
      <c r="K36" s="115"/>
      <c r="L36" s="115"/>
      <c r="M36" s="115"/>
      <c r="N36" s="115"/>
      <c r="O36" s="115"/>
      <c r="P36" s="115"/>
      <c r="Q36" s="115"/>
      <c r="R36" s="115"/>
    </row>
    <row r="37" ht="15" spans="2:18">
      <c r="B37" s="5">
        <v>5</v>
      </c>
      <c r="C37" s="75">
        <f t="shared" si="5"/>
        <v>10</v>
      </c>
      <c r="D37" s="69">
        <f t="shared" si="7"/>
        <v>8.54861111111111</v>
      </c>
      <c r="E37" s="70">
        <f t="shared" si="6"/>
        <v>0.854861111111111</v>
      </c>
      <c r="F37" s="44"/>
      <c r="G37" s="44"/>
      <c r="J37" s="115"/>
      <c r="K37" s="115"/>
      <c r="L37" s="115"/>
      <c r="M37" s="115"/>
      <c r="N37" s="115"/>
      <c r="O37" s="115"/>
      <c r="P37" s="115"/>
      <c r="Q37" s="115"/>
      <c r="R37" s="115"/>
    </row>
    <row r="38" ht="15.75" spans="2:18">
      <c r="B38" s="11">
        <v>6</v>
      </c>
      <c r="C38" s="71">
        <f t="shared" si="5"/>
        <v>0</v>
      </c>
      <c r="D38" s="71">
        <f t="shared" si="7"/>
        <v>0</v>
      </c>
      <c r="E38" s="72">
        <f t="shared" si="6"/>
        <v>0</v>
      </c>
      <c r="F38" s="44"/>
      <c r="G38" s="44"/>
      <c r="J38" s="115"/>
      <c r="K38" s="115"/>
      <c r="L38" s="115"/>
      <c r="M38" s="115"/>
      <c r="N38" s="115"/>
      <c r="O38" s="115"/>
      <c r="P38" s="115"/>
      <c r="Q38" s="115"/>
      <c r="R38" s="115"/>
    </row>
    <row r="39" spans="2:7">
      <c r="B39" s="21"/>
      <c r="C39" s="61">
        <f>SUM(C33:C38)</f>
        <v>100</v>
      </c>
      <c r="D39" s="44"/>
      <c r="E39" s="44"/>
      <c r="F39" s="44"/>
      <c r="G39" s="44"/>
    </row>
    <row r="40" ht="14.25" spans="2:7">
      <c r="B40" s="21" t="s">
        <v>31</v>
      </c>
      <c r="C40" s="44"/>
      <c r="D40" s="44"/>
      <c r="E40" s="44"/>
      <c r="F40" s="44"/>
      <c r="G40" s="44"/>
    </row>
    <row r="41" ht="17.4" customHeight="1" spans="2:7">
      <c r="B41" s="76" t="s">
        <v>32</v>
      </c>
      <c r="C41" s="73"/>
      <c r="D41" s="73"/>
      <c r="E41" s="74"/>
      <c r="F41" s="44"/>
      <c r="G41" s="44"/>
    </row>
    <row r="42" ht="25.5" spans="2:7">
      <c r="B42" s="1" t="s">
        <v>3</v>
      </c>
      <c r="C42" s="67" t="s">
        <v>30</v>
      </c>
      <c r="D42" s="67" t="s">
        <v>26</v>
      </c>
      <c r="E42" s="68" t="s">
        <v>27</v>
      </c>
      <c r="F42" s="44"/>
      <c r="G42" s="44"/>
    </row>
    <row r="43" ht="15" spans="2:7">
      <c r="B43" s="5">
        <v>1</v>
      </c>
      <c r="C43" s="75">
        <f t="shared" ref="C43:C48" si="8">SUMIFS($X$59:$AB$59,$X$58:$AB$58,B43)</f>
        <v>20</v>
      </c>
      <c r="D43" s="69">
        <f t="shared" ref="D43:D48" si="9">SUMIFS($X$57:$AB$57,$X$58:$AB$58,B43)</f>
        <v>19.275</v>
      </c>
      <c r="E43" s="70">
        <f t="shared" ref="E43:E48" si="10">IF(C43=0,0,D43/C43)</f>
        <v>0.96375</v>
      </c>
      <c r="F43" s="44"/>
      <c r="G43" s="44"/>
    </row>
    <row r="44" ht="15" spans="2:7">
      <c r="B44" s="5">
        <v>2</v>
      </c>
      <c r="C44" s="75">
        <f t="shared" si="8"/>
        <v>20</v>
      </c>
      <c r="D44" s="69">
        <f t="shared" si="9"/>
        <v>18.8555555555556</v>
      </c>
      <c r="E44" s="70">
        <f t="shared" si="10"/>
        <v>0.942777777777778</v>
      </c>
      <c r="F44" s="44"/>
      <c r="G44" s="44"/>
    </row>
    <row r="45" ht="15" spans="2:7">
      <c r="B45" s="5">
        <v>3</v>
      </c>
      <c r="C45" s="75">
        <f t="shared" si="8"/>
        <v>20</v>
      </c>
      <c r="D45" s="69">
        <f t="shared" si="9"/>
        <v>15.5861111111111</v>
      </c>
      <c r="E45" s="70">
        <f t="shared" si="10"/>
        <v>0.779305555555556</v>
      </c>
      <c r="F45" s="44"/>
      <c r="G45" s="44"/>
    </row>
    <row r="46" ht="15" spans="2:7">
      <c r="B46" s="5">
        <v>4</v>
      </c>
      <c r="C46" s="75">
        <f t="shared" si="8"/>
        <v>20</v>
      </c>
      <c r="D46" s="69">
        <f t="shared" si="9"/>
        <v>18</v>
      </c>
      <c r="E46" s="70">
        <f t="shared" si="10"/>
        <v>0.9</v>
      </c>
      <c r="F46" s="44"/>
      <c r="G46" s="44"/>
    </row>
    <row r="47" ht="15" spans="2:7">
      <c r="B47" s="5">
        <v>5</v>
      </c>
      <c r="C47" s="75">
        <f t="shared" si="8"/>
        <v>20</v>
      </c>
      <c r="D47" s="69">
        <f t="shared" si="9"/>
        <v>16.1111111111111</v>
      </c>
      <c r="E47" s="70">
        <f t="shared" si="10"/>
        <v>0.805555555555556</v>
      </c>
      <c r="F47" s="44"/>
      <c r="G47" s="44"/>
    </row>
    <row r="48" ht="15.75" spans="2:7">
      <c r="B48" s="11">
        <v>6</v>
      </c>
      <c r="C48" s="71">
        <f t="shared" si="8"/>
        <v>0</v>
      </c>
      <c r="D48" s="71">
        <f t="shared" si="9"/>
        <v>0</v>
      </c>
      <c r="E48" s="72">
        <f t="shared" si="10"/>
        <v>0</v>
      </c>
      <c r="F48" s="44"/>
      <c r="G48" s="44"/>
    </row>
    <row r="49" spans="2:7">
      <c r="B49" s="21"/>
      <c r="C49" s="61">
        <f>SUM(C43:C48)</f>
        <v>100</v>
      </c>
      <c r="D49" s="44"/>
      <c r="E49" s="77"/>
      <c r="F49" s="44"/>
      <c r="G49" s="44"/>
    </row>
    <row r="50" spans="2:7">
      <c r="B50" s="78"/>
      <c r="C50" s="44"/>
      <c r="D50" s="44"/>
      <c r="E50" s="77"/>
      <c r="F50" s="44"/>
      <c r="G50" s="44"/>
    </row>
    <row r="51" ht="50" customHeight="1" spans="1:28">
      <c r="A51" s="79" t="s">
        <v>33</v>
      </c>
      <c r="B51" s="80" t="s">
        <v>34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</row>
    <row r="52" ht="27" spans="1:7">
      <c r="A52" s="79" t="s">
        <v>35</v>
      </c>
      <c r="B52" s="81" t="s">
        <v>36</v>
      </c>
      <c r="C52" s="44"/>
      <c r="D52" s="44"/>
      <c r="E52" s="77"/>
      <c r="F52" s="44"/>
      <c r="G52" s="44"/>
    </row>
    <row r="53" ht="70" customHeight="1" spans="1:57">
      <c r="A53" s="79" t="s">
        <v>37</v>
      </c>
      <c r="B53" s="80" t="s">
        <v>38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E53" s="78" t="s">
        <v>39</v>
      </c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X53" s="164" t="s">
        <v>40</v>
      </c>
      <c r="AY53" s="164"/>
      <c r="AZ53" s="164"/>
      <c r="BA53" s="164"/>
      <c r="BB53" s="164"/>
      <c r="BC53" s="164"/>
      <c r="BD53" s="164"/>
      <c r="BE53" s="164"/>
    </row>
    <row r="54" ht="64" customHeight="1" spans="1:60">
      <c r="A54" s="82" t="s">
        <v>41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131"/>
      <c r="AC54" s="132"/>
      <c r="AD54" s="133"/>
      <c r="AE54" s="134" t="s">
        <v>42</v>
      </c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60"/>
      <c r="AW54" s="165"/>
      <c r="AX54" s="165" t="s">
        <v>43</v>
      </c>
      <c r="AY54" s="166"/>
      <c r="AZ54" s="166"/>
      <c r="BA54" s="166"/>
      <c r="BB54" s="166"/>
      <c r="BC54" s="166"/>
      <c r="BD54" s="166"/>
      <c r="BE54" s="166"/>
      <c r="BF54" s="166"/>
      <c r="BG54" s="166"/>
      <c r="BH54" s="166"/>
    </row>
    <row r="55" s="13" customFormat="1" ht="31" customHeight="1" spans="1:48">
      <c r="A55" s="84" t="s">
        <v>44</v>
      </c>
      <c r="B55" s="85"/>
      <c r="C55" s="86">
        <v>72</v>
      </c>
      <c r="D55" s="87" t="s">
        <v>45</v>
      </c>
      <c r="E55" s="88"/>
      <c r="F55" s="88"/>
      <c r="G55" s="88"/>
      <c r="H55" s="88"/>
      <c r="I55" s="88"/>
      <c r="J55" s="88"/>
      <c r="K55" s="88"/>
      <c r="L55" s="88"/>
      <c r="M55" s="117"/>
      <c r="N55" s="118" t="s">
        <v>46</v>
      </c>
      <c r="O55" s="119"/>
      <c r="P55" s="119"/>
      <c r="Q55" s="119"/>
      <c r="R55" s="119"/>
      <c r="S55" s="119"/>
      <c r="T55" s="119"/>
      <c r="U55" s="119"/>
      <c r="V55" s="119"/>
      <c r="W55" s="130"/>
      <c r="X55" s="118" t="s">
        <v>47</v>
      </c>
      <c r="Y55" s="119"/>
      <c r="Z55" s="119"/>
      <c r="AA55" s="119"/>
      <c r="AB55" s="130"/>
      <c r="AC55" s="136">
        <f>IF(C55-COUNTA(C61:C132)=0,0,"学生人数有误，请核查")</f>
        <v>0</v>
      </c>
      <c r="AD55" s="137"/>
      <c r="AE55" s="138" t="s">
        <v>48</v>
      </c>
      <c r="AF55" s="139"/>
      <c r="AG55" s="154"/>
      <c r="AH55" s="138" t="s">
        <v>10</v>
      </c>
      <c r="AI55" s="139"/>
      <c r="AJ55" s="154"/>
      <c r="AK55" s="138" t="s">
        <v>11</v>
      </c>
      <c r="AL55" s="139"/>
      <c r="AM55" s="154"/>
      <c r="AN55" s="138" t="s">
        <v>12</v>
      </c>
      <c r="AO55" s="139"/>
      <c r="AP55" s="154"/>
      <c r="AQ55" s="138" t="s">
        <v>13</v>
      </c>
      <c r="AR55" s="139"/>
      <c r="AS55" s="154"/>
      <c r="AT55" s="138" t="s">
        <v>14</v>
      </c>
      <c r="AU55" s="139"/>
      <c r="AV55" s="154"/>
    </row>
    <row r="56" s="14" customFormat="1" ht="35" customHeight="1" spans="1:48">
      <c r="A56" s="89" t="s">
        <v>49</v>
      </c>
      <c r="B56" s="90"/>
      <c r="C56" s="91"/>
      <c r="D56" s="92">
        <f>SUM(D61:D132)</f>
        <v>1247</v>
      </c>
      <c r="E56" s="33">
        <f t="shared" ref="E56:N56" si="11">SUM(E61:E132)</f>
        <v>1554</v>
      </c>
      <c r="F56" s="33">
        <f t="shared" si="11"/>
        <v>691</v>
      </c>
      <c r="G56" s="33">
        <f t="shared" si="11"/>
        <v>1241</v>
      </c>
      <c r="H56" s="33">
        <f t="shared" si="11"/>
        <v>959</v>
      </c>
      <c r="I56" s="33">
        <f t="shared" si="11"/>
        <v>0</v>
      </c>
      <c r="J56" s="33">
        <f t="shared" si="11"/>
        <v>0</v>
      </c>
      <c r="K56" s="33">
        <f t="shared" si="11"/>
        <v>0</v>
      </c>
      <c r="L56" s="33">
        <f t="shared" si="11"/>
        <v>0</v>
      </c>
      <c r="M56" s="120">
        <f t="shared" si="11"/>
        <v>0</v>
      </c>
      <c r="N56" s="121">
        <f t="shared" si="11"/>
        <v>641.8</v>
      </c>
      <c r="O56" s="33">
        <f t="shared" ref="O56:AB56" si="12">SUM(O61:O132)</f>
        <v>549.8</v>
      </c>
      <c r="P56" s="33">
        <f t="shared" si="12"/>
        <v>446</v>
      </c>
      <c r="Q56" s="33">
        <f t="shared" si="12"/>
        <v>681.3</v>
      </c>
      <c r="R56" s="33">
        <f t="shared" si="12"/>
        <v>635.1</v>
      </c>
      <c r="S56" s="33">
        <f t="shared" si="12"/>
        <v>611.3</v>
      </c>
      <c r="T56" s="33">
        <f t="shared" si="12"/>
        <v>630.8</v>
      </c>
      <c r="U56" s="33">
        <f t="shared" si="12"/>
        <v>693.8</v>
      </c>
      <c r="V56" s="33">
        <f t="shared" si="12"/>
        <v>637.3</v>
      </c>
      <c r="W56" s="120">
        <f t="shared" si="12"/>
        <v>615.5</v>
      </c>
      <c r="X56" s="121">
        <f t="shared" si="12"/>
        <v>1160</v>
      </c>
      <c r="Y56" s="33">
        <f t="shared" si="12"/>
        <v>1296</v>
      </c>
      <c r="Z56" s="33">
        <f t="shared" si="12"/>
        <v>1122.2</v>
      </c>
      <c r="AA56" s="33">
        <f t="shared" si="12"/>
        <v>1357.6</v>
      </c>
      <c r="AB56" s="120">
        <f t="shared" si="12"/>
        <v>1387.8</v>
      </c>
      <c r="AC56" s="140"/>
      <c r="AD56" s="141"/>
      <c r="AE56" s="142" t="s">
        <v>50</v>
      </c>
      <c r="AF56" s="143" t="s">
        <v>51</v>
      </c>
      <c r="AG56" s="155" t="s">
        <v>52</v>
      </c>
      <c r="AH56" s="156" t="s">
        <v>53</v>
      </c>
      <c r="AI56" s="143" t="s">
        <v>51</v>
      </c>
      <c r="AJ56" s="157" t="s">
        <v>54</v>
      </c>
      <c r="AK56" s="156" t="s">
        <v>55</v>
      </c>
      <c r="AL56" s="143" t="s">
        <v>51</v>
      </c>
      <c r="AM56" s="157" t="s">
        <v>56</v>
      </c>
      <c r="AN56" s="156" t="s">
        <v>57</v>
      </c>
      <c r="AO56" s="143" t="s">
        <v>51</v>
      </c>
      <c r="AP56" s="157" t="s">
        <v>58</v>
      </c>
      <c r="AQ56" s="156" t="s">
        <v>59</v>
      </c>
      <c r="AR56" s="143" t="s">
        <v>51</v>
      </c>
      <c r="AS56" s="157" t="s">
        <v>60</v>
      </c>
      <c r="AT56" s="156" t="s">
        <v>61</v>
      </c>
      <c r="AU56" s="143" t="s">
        <v>51</v>
      </c>
      <c r="AV56" s="157" t="s">
        <v>62</v>
      </c>
    </row>
    <row r="57" s="14" customFormat="1" ht="20" customHeight="1" spans="1:48">
      <c r="A57" s="89" t="s">
        <v>63</v>
      </c>
      <c r="B57" s="90"/>
      <c r="C57" s="91"/>
      <c r="D57" s="92">
        <f>D56/$C$55</f>
        <v>17.3194444444444</v>
      </c>
      <c r="E57" s="33">
        <f>E56/$C$55</f>
        <v>21.5833333333333</v>
      </c>
      <c r="F57" s="33">
        <f>F56/$C$55</f>
        <v>9.59722222222222</v>
      </c>
      <c r="G57" s="33">
        <f t="shared" ref="E57:AB57" si="13">G56/$C$55</f>
        <v>17.2361111111111</v>
      </c>
      <c r="H57" s="33">
        <f t="shared" si="13"/>
        <v>13.3194444444444</v>
      </c>
      <c r="I57" s="33">
        <f t="shared" si="13"/>
        <v>0</v>
      </c>
      <c r="J57" s="33">
        <f t="shared" si="13"/>
        <v>0</v>
      </c>
      <c r="K57" s="33">
        <f t="shared" si="13"/>
        <v>0</v>
      </c>
      <c r="L57" s="33">
        <f t="shared" si="13"/>
        <v>0</v>
      </c>
      <c r="M57" s="120">
        <f t="shared" si="13"/>
        <v>0</v>
      </c>
      <c r="N57" s="121">
        <f t="shared" si="13"/>
        <v>8.91388888888889</v>
      </c>
      <c r="O57" s="33">
        <f t="shared" si="13"/>
        <v>7.63611111111111</v>
      </c>
      <c r="P57" s="33">
        <f t="shared" si="13"/>
        <v>6.19444444444444</v>
      </c>
      <c r="Q57" s="33">
        <f t="shared" si="13"/>
        <v>9.4625</v>
      </c>
      <c r="R57" s="33">
        <f t="shared" si="13"/>
        <v>8.82083333333333</v>
      </c>
      <c r="S57" s="33">
        <f t="shared" si="13"/>
        <v>8.49027777777778</v>
      </c>
      <c r="T57" s="33">
        <f t="shared" si="13"/>
        <v>8.76111111111111</v>
      </c>
      <c r="U57" s="33">
        <f t="shared" si="13"/>
        <v>9.63611111111111</v>
      </c>
      <c r="V57" s="33">
        <f t="shared" si="13"/>
        <v>8.85138888888889</v>
      </c>
      <c r="W57" s="120">
        <f t="shared" si="13"/>
        <v>8.54861111111111</v>
      </c>
      <c r="X57" s="121">
        <f t="shared" si="13"/>
        <v>16.1111111111111</v>
      </c>
      <c r="Y57" s="33">
        <f t="shared" si="13"/>
        <v>18</v>
      </c>
      <c r="Z57" s="33">
        <f t="shared" si="13"/>
        <v>15.5861111111111</v>
      </c>
      <c r="AA57" s="33">
        <f t="shared" si="13"/>
        <v>18.8555555555556</v>
      </c>
      <c r="AB57" s="120">
        <f t="shared" si="13"/>
        <v>19.275</v>
      </c>
      <c r="AC57" s="132"/>
      <c r="AD57" s="144"/>
      <c r="AE57" s="145">
        <f>SUMIFS($D$59:$M$59,$D$58:$M$58,1)*$C$15+SUMIFS($N$59:$W$59,$N$58:$W$58,1)*$C$16+SUMIFS($X$59:$AB$59,$X$58:$AB$58,1)*$C$17</f>
        <v>38</v>
      </c>
      <c r="AF57" s="143"/>
      <c r="AG57" s="155"/>
      <c r="AH57" s="121">
        <f>SUMIFS($D$59:$M$59,$D$58:$M$58,2)*$C$15+SUMIFS($N$59:$W$59,$N$58:$W$58,2)*$C$16+SUMIFS($X$59:$AB$59,$X$58:$AB$58,2)*$C$17</f>
        <v>16</v>
      </c>
      <c r="AI57" s="143"/>
      <c r="AJ57" s="157"/>
      <c r="AK57" s="158">
        <f>SUMIFS($D$59:$M$59,$D$58:$M$58,3)*$C$15+SUMIFS($N$59:$W$59,$N$58:$W$58,3)*$C$16+SUMIFS($X$59:$AB$59,$X$58:$AB$58,3)*$C$17</f>
        <v>22</v>
      </c>
      <c r="AL57" s="143"/>
      <c r="AM57" s="157"/>
      <c r="AN57" s="158">
        <f>SUMIFS($D$59:$M$59,$D$58:$M$58,4)*$C$15+SUMIFS($N$59:$W$59,$N$58:$W$58,4)*$C$16+SUMIFS($X$59:$AB$59,$X$58:$AB$58,4)*$C$17</f>
        <v>17</v>
      </c>
      <c r="AO57" s="143"/>
      <c r="AP57" s="157"/>
      <c r="AQ57" s="158">
        <f>SUMIFS($D$59:$M$59,$D$58:$M$58,5)*$C$15+SUMIFS($N$59:$W$59,$N$58:$W$58,5)*$C$16+SUMIFS($X$59:$AB$59,$X$58:$AB$58,5)*$C$17</f>
        <v>7</v>
      </c>
      <c r="AR57" s="143"/>
      <c r="AS57" s="157"/>
      <c r="AT57" s="121">
        <f>SUMIFS($D$59:$M$59,$D$58:$M$58,6)*$C$15+SUMIFS($N$59:$W$59,$N$58:$W$58,6)*$C$16+SUMIFS($X$59:$AB$59,$X$58:$AB$58,6)*$C$17</f>
        <v>0</v>
      </c>
      <c r="AU57" s="143"/>
      <c r="AV57" s="157"/>
    </row>
    <row r="58" s="14" customFormat="1" ht="37" customHeight="1" spans="1:48">
      <c r="A58" s="93" t="s">
        <v>64</v>
      </c>
      <c r="B58" s="94"/>
      <c r="C58" s="95"/>
      <c r="D58" s="96">
        <v>1</v>
      </c>
      <c r="E58" s="97">
        <v>1</v>
      </c>
      <c r="F58" s="97">
        <v>2</v>
      </c>
      <c r="G58" s="97">
        <v>4</v>
      </c>
      <c r="H58" s="97">
        <v>3</v>
      </c>
      <c r="I58" s="97"/>
      <c r="J58" s="97"/>
      <c r="K58" s="97"/>
      <c r="L58" s="97"/>
      <c r="M58" s="122"/>
      <c r="N58" s="123">
        <v>3</v>
      </c>
      <c r="O58" s="99">
        <v>4</v>
      </c>
      <c r="P58" s="99">
        <v>3</v>
      </c>
      <c r="Q58" s="99">
        <v>1</v>
      </c>
      <c r="R58" s="99">
        <v>1</v>
      </c>
      <c r="S58" s="99">
        <v>2</v>
      </c>
      <c r="T58" s="99">
        <v>2</v>
      </c>
      <c r="U58" s="99">
        <v>1</v>
      </c>
      <c r="V58" s="99">
        <v>3</v>
      </c>
      <c r="W58" s="124">
        <v>5</v>
      </c>
      <c r="X58" s="125">
        <v>5</v>
      </c>
      <c r="Y58" s="97">
        <v>4</v>
      </c>
      <c r="Z58" s="97">
        <v>3</v>
      </c>
      <c r="AA58" s="97">
        <v>2</v>
      </c>
      <c r="AB58" s="122">
        <v>1</v>
      </c>
      <c r="AC58" s="132"/>
      <c r="AD58" s="141"/>
      <c r="AE58" s="142" t="s">
        <v>65</v>
      </c>
      <c r="AF58" s="143"/>
      <c r="AG58" s="155"/>
      <c r="AH58" s="156" t="s">
        <v>66</v>
      </c>
      <c r="AI58" s="143"/>
      <c r="AJ58" s="157"/>
      <c r="AK58" s="156" t="s">
        <v>67</v>
      </c>
      <c r="AL58" s="143"/>
      <c r="AM58" s="157"/>
      <c r="AN58" s="156" t="s">
        <v>68</v>
      </c>
      <c r="AO58" s="143"/>
      <c r="AP58" s="157"/>
      <c r="AQ58" s="156" t="s">
        <v>69</v>
      </c>
      <c r="AR58" s="143"/>
      <c r="AS58" s="157"/>
      <c r="AT58" s="156" t="s">
        <v>70</v>
      </c>
      <c r="AU58" s="143"/>
      <c r="AV58" s="157"/>
    </row>
    <row r="59" s="14" customFormat="1" ht="20" customHeight="1" spans="1:48">
      <c r="A59" s="93" t="s">
        <v>71</v>
      </c>
      <c r="B59" s="94"/>
      <c r="C59" s="95"/>
      <c r="D59" s="98">
        <v>20</v>
      </c>
      <c r="E59" s="99">
        <v>30</v>
      </c>
      <c r="F59" s="99">
        <v>12</v>
      </c>
      <c r="G59" s="99">
        <v>20</v>
      </c>
      <c r="H59" s="99">
        <v>18</v>
      </c>
      <c r="I59" s="99"/>
      <c r="J59" s="99"/>
      <c r="K59" s="99"/>
      <c r="L59" s="99"/>
      <c r="M59" s="124"/>
      <c r="N59" s="125">
        <v>10</v>
      </c>
      <c r="O59" s="97">
        <v>10</v>
      </c>
      <c r="P59" s="97">
        <v>10</v>
      </c>
      <c r="Q59" s="97">
        <v>10</v>
      </c>
      <c r="R59" s="97">
        <v>10</v>
      </c>
      <c r="S59" s="97">
        <v>10</v>
      </c>
      <c r="T59" s="97">
        <v>10</v>
      </c>
      <c r="U59" s="97">
        <v>10</v>
      </c>
      <c r="V59" s="97">
        <v>10</v>
      </c>
      <c r="W59" s="122">
        <v>10</v>
      </c>
      <c r="X59" s="125">
        <v>20</v>
      </c>
      <c r="Y59" s="97">
        <v>20</v>
      </c>
      <c r="Z59" s="97">
        <v>20</v>
      </c>
      <c r="AA59" s="97">
        <v>20</v>
      </c>
      <c r="AB59" s="122">
        <v>20</v>
      </c>
      <c r="AC59" s="136">
        <f>IF(IF(SUM(D59:M59)&gt;100,1,0)+IF(SUM(N59:W59)&gt;100,1,0)+IF(SUM(X59:AB59)&gt;100,1,0)=0,0,"总分超过100分，请核查")</f>
        <v>0</v>
      </c>
      <c r="AD59" s="146"/>
      <c r="AE59" s="121">
        <f>SUM(AE61:AE132)/$C$55</f>
        <v>31.6822222222222</v>
      </c>
      <c r="AF59" s="147">
        <f>SUM(AF61:AF132)</f>
        <v>71</v>
      </c>
      <c r="AG59" s="120">
        <f>SUM(AG61:AG132)/$C$55</f>
        <v>0.833742690058479</v>
      </c>
      <c r="AH59" s="121">
        <f>SUM(AH61:AH132)/$C$55</f>
        <v>13.7451388888889</v>
      </c>
      <c r="AI59" s="147">
        <f>SUM(AI61:AI132)</f>
        <v>71</v>
      </c>
      <c r="AJ59" s="120">
        <f>SUM(AJ61:AJ132)/$C$55</f>
        <v>0.859071180555555</v>
      </c>
      <c r="AK59" s="121">
        <f>SUM(AK61:AK132)/$C$55</f>
        <v>16.9648611111111</v>
      </c>
      <c r="AL59" s="147">
        <f>SUM(AL61:AL132)</f>
        <v>65</v>
      </c>
      <c r="AM59" s="120">
        <f>SUM(AM61:AM132)/$C$55</f>
        <v>0.771130050505051</v>
      </c>
      <c r="AN59" s="121">
        <f>SUM(AN61:AN132)/$C$55</f>
        <v>14.5088888888889</v>
      </c>
      <c r="AO59" s="147">
        <f>SUM(AO61:AO132)</f>
        <v>70</v>
      </c>
      <c r="AP59" s="120">
        <f>SUM(AP61:AP132)/$C$55</f>
        <v>0.853464052287582</v>
      </c>
      <c r="AQ59" s="121">
        <f>SUM(AQ61:AQ132)/$C$55</f>
        <v>5.78680555555555</v>
      </c>
      <c r="AR59" s="147">
        <f>SUM(AR61:AR132)</f>
        <v>56</v>
      </c>
      <c r="AS59" s="120">
        <f>SUM(AS61:AS132)/$C$55</f>
        <v>0.826686507936508</v>
      </c>
      <c r="AT59" s="121">
        <f>SUM(AT61:AT132)/$C$55</f>
        <v>0</v>
      </c>
      <c r="AU59" s="33">
        <f>SUM(AU61:AU132)</f>
        <v>0</v>
      </c>
      <c r="AV59" s="120">
        <f>SUM(AV61:AV132)/$C$55</f>
        <v>0</v>
      </c>
    </row>
    <row r="60" s="15" customFormat="1" ht="58" customHeight="1" spans="1:48">
      <c r="A60" s="100" t="s">
        <v>72</v>
      </c>
      <c r="B60" s="101" t="s">
        <v>73</v>
      </c>
      <c r="C60" s="102" t="s">
        <v>74</v>
      </c>
      <c r="D60" s="103" t="s">
        <v>75</v>
      </c>
      <c r="E60" s="104" t="s">
        <v>76</v>
      </c>
      <c r="F60" s="104" t="s">
        <v>77</v>
      </c>
      <c r="G60" s="104" t="s">
        <v>78</v>
      </c>
      <c r="H60" s="104" t="s">
        <v>79</v>
      </c>
      <c r="I60" s="104" t="s">
        <v>80</v>
      </c>
      <c r="J60" s="104" t="s">
        <v>81</v>
      </c>
      <c r="K60" s="104" t="s">
        <v>82</v>
      </c>
      <c r="L60" s="104" t="s">
        <v>83</v>
      </c>
      <c r="M60" s="126" t="s">
        <v>84</v>
      </c>
      <c r="N60" s="127" t="s">
        <v>85</v>
      </c>
      <c r="O60" s="104" t="s">
        <v>86</v>
      </c>
      <c r="P60" s="104" t="s">
        <v>87</v>
      </c>
      <c r="Q60" s="104" t="s">
        <v>88</v>
      </c>
      <c r="R60" s="104" t="s">
        <v>89</v>
      </c>
      <c r="S60" s="104" t="s">
        <v>90</v>
      </c>
      <c r="T60" s="104" t="s">
        <v>91</v>
      </c>
      <c r="U60" s="104" t="s">
        <v>92</v>
      </c>
      <c r="V60" s="104" t="s">
        <v>93</v>
      </c>
      <c r="W60" s="126" t="s">
        <v>94</v>
      </c>
      <c r="X60" s="127" t="s">
        <v>95</v>
      </c>
      <c r="Y60" s="104" t="s">
        <v>96</v>
      </c>
      <c r="Z60" s="104" t="s">
        <v>97</v>
      </c>
      <c r="AA60" s="104" t="s">
        <v>98</v>
      </c>
      <c r="AB60" s="126" t="s">
        <v>99</v>
      </c>
      <c r="AC60" s="148"/>
      <c r="AD60" s="149"/>
      <c r="AE60" s="150" t="s">
        <v>100</v>
      </c>
      <c r="AF60" s="151" t="s">
        <v>101</v>
      </c>
      <c r="AG60" s="159" t="s">
        <v>102</v>
      </c>
      <c r="AH60" s="150" t="s">
        <v>103</v>
      </c>
      <c r="AI60" s="151" t="s">
        <v>101</v>
      </c>
      <c r="AJ60" s="159" t="s">
        <v>104</v>
      </c>
      <c r="AK60" s="150" t="s">
        <v>105</v>
      </c>
      <c r="AL60" s="151" t="s">
        <v>101</v>
      </c>
      <c r="AM60" s="159" t="s">
        <v>106</v>
      </c>
      <c r="AN60" s="150" t="s">
        <v>107</v>
      </c>
      <c r="AO60" s="151" t="s">
        <v>101</v>
      </c>
      <c r="AP60" s="159" t="s">
        <v>108</v>
      </c>
      <c r="AQ60" s="161" t="s">
        <v>109</v>
      </c>
      <c r="AR60" s="162" t="s">
        <v>101</v>
      </c>
      <c r="AS60" s="163" t="s">
        <v>110</v>
      </c>
      <c r="AT60" s="150" t="s">
        <v>111</v>
      </c>
      <c r="AU60" s="151" t="s">
        <v>101</v>
      </c>
      <c r="AV60" s="159" t="s">
        <v>112</v>
      </c>
    </row>
    <row r="61" s="15" customFormat="1" ht="14.15" customHeight="1" spans="1:49">
      <c r="A61" s="105">
        <v>1</v>
      </c>
      <c r="B61" s="106" t="s">
        <v>113</v>
      </c>
      <c r="C61" s="107" t="s">
        <v>114</v>
      </c>
      <c r="D61" s="108">
        <v>17</v>
      </c>
      <c r="E61" s="109">
        <v>22</v>
      </c>
      <c r="F61" s="109">
        <v>10</v>
      </c>
      <c r="G61" s="109">
        <v>18</v>
      </c>
      <c r="H61" s="109">
        <v>15</v>
      </c>
      <c r="I61" s="109"/>
      <c r="J61" s="109"/>
      <c r="K61" s="109"/>
      <c r="L61" s="109"/>
      <c r="M61" s="128"/>
      <c r="N61" s="108">
        <v>6.8</v>
      </c>
      <c r="O61" s="109">
        <v>6</v>
      </c>
      <c r="P61" s="109">
        <v>6.5</v>
      </c>
      <c r="Q61" s="109">
        <v>6</v>
      </c>
      <c r="R61" s="109">
        <v>10</v>
      </c>
      <c r="S61" s="109">
        <v>10</v>
      </c>
      <c r="T61" s="109">
        <v>10</v>
      </c>
      <c r="U61" s="109">
        <v>10</v>
      </c>
      <c r="V61" s="109">
        <v>6</v>
      </c>
      <c r="W61" s="128">
        <v>6</v>
      </c>
      <c r="X61" s="108">
        <v>12</v>
      </c>
      <c r="Y61" s="109">
        <v>16</v>
      </c>
      <c r="Z61" s="109">
        <v>20</v>
      </c>
      <c r="AA61" s="109">
        <v>20</v>
      </c>
      <c r="AB61" s="128">
        <v>20</v>
      </c>
      <c r="AC61" s="136">
        <f t="shared" ref="AC61:AC124" si="14">IF(IF(SUM(D61:M61)&gt;100,1,0)+IF(SUM(N61:W61)&gt;100,1,0)+IF(SUM(X61:AB61)&gt;100,1,0)=0,0,"学生成绩总分超过100分，请核查")</f>
        <v>0</v>
      </c>
      <c r="AD61" s="152"/>
      <c r="AE61" s="121">
        <f>SUMIFS($D61:$M61,$D$58:$M$58,1)*$C$15+SUMIFS($N61:$W61,$N$58:$W$58,1)*$C$16+SUMIFS($X61:$AB61,$X$58:$AB$58,1)*$C$17</f>
        <v>31.3</v>
      </c>
      <c r="AF61" s="153">
        <f>IF(AE61&gt;=$AE$57*0.6,1,0)</f>
        <v>1</v>
      </c>
      <c r="AG61" s="120">
        <f>AE61/$AE$57</f>
        <v>0.823684210526316</v>
      </c>
      <c r="AH61" s="121">
        <f>SUMIFS($D61:$M61,$D$58:$M$58,2)*$C$15+SUMIFS($N61:$W61,$N$58:$W$58,2)*$C$16+SUMIFS($X61:$AB61,$X$58:$AB$58,2)*$C$17</f>
        <v>15</v>
      </c>
      <c r="AI61" s="153">
        <f>IF(AH61&gt;=$AH$57*0.6,1,0)</f>
        <v>1</v>
      </c>
      <c r="AJ61" s="120">
        <f>AH61/$AH$57</f>
        <v>0.9375</v>
      </c>
      <c r="AK61" s="121">
        <f>SUMIFS($D61:$M61,$D$58:$M$58,3)*$C$15+SUMIFS($N61:$W61,$N$58:$W$58,3)*$C$16+SUMIFS($X61:$AB61,$X$58:$AB$58,3)*$C$17</f>
        <v>17.29</v>
      </c>
      <c r="AL61" s="153">
        <f>IF(AK61&gt;=$AK$57*0.6,1,0)</f>
        <v>1</v>
      </c>
      <c r="AM61" s="120">
        <f>AK61/$AK$57</f>
        <v>0.785909090909091</v>
      </c>
      <c r="AN61" s="121">
        <f>SUMIFS($D61:$M61,$D$58:$M$58,4)*$C$15+SUMIFS($N61:$W61,$N$58:$W$58,4)*$C$16+SUMIFS($X61:$AB61,$X$58:$AB$58,4)*$C$17</f>
        <v>14</v>
      </c>
      <c r="AO61" s="153">
        <f>IF(AN61&gt;=$AN$57*0.6,1,0)</f>
        <v>1</v>
      </c>
      <c r="AP61" s="120">
        <f>AN61/$AN$57</f>
        <v>0.823529411764706</v>
      </c>
      <c r="AQ61" s="121">
        <f>SUMIFS($D61:$M61,$D$58:$M$58,5)*$C$15+SUMIFS($N61:$W61,$N$58:$W$58,5)*$C$16+SUMIFS($X61:$AB61,$X$58:$AB$58,5)*$C$17</f>
        <v>4.2</v>
      </c>
      <c r="AR61" s="153">
        <f>IF(AQ61&gt;=$AQ$57*0.6,1,0)</f>
        <v>1</v>
      </c>
      <c r="AS61" s="120">
        <f>AQ61/$AQ$57</f>
        <v>0.6</v>
      </c>
      <c r="AT61" s="121">
        <f>SUMIFS($D61:$M61,$D$58:$M$58,6)*$C$15+SUMIFS($N61:$W61,$N$58:$W$58,6)*$C$16+SUMIFS($X61:$AB61,$X$58:$AB$58,6)*$C$17</f>
        <v>0</v>
      </c>
      <c r="AU61" s="33">
        <f t="shared" ref="AU61:AU124" si="15">IF($AT$57=0,0,IF(AT61&gt;=$AT$57*0.6,1,0))</f>
        <v>0</v>
      </c>
      <c r="AV61" s="120">
        <f>IF(AT61=0,0,AT61/$AT$57)</f>
        <v>0</v>
      </c>
      <c r="AW61" s="136">
        <f>IF(IF(AG61&gt;1,1,0)+IF(AJ61&gt;1,1,0)+IF(AM61&gt;1,1,0)+IF(AP61&gt;1,1,0)+IF(AS61&gt;1,1,0)+IF(AV61&gt;1,1,0)=0,0,"学生成绩录入有误")</f>
        <v>0</v>
      </c>
    </row>
    <row r="62" s="15" customFormat="1" ht="14.15" customHeight="1" spans="1:49">
      <c r="A62" s="110">
        <v>2</v>
      </c>
      <c r="B62" s="111" t="s">
        <v>115</v>
      </c>
      <c r="C62" s="112" t="s">
        <v>116</v>
      </c>
      <c r="D62" s="113">
        <v>12</v>
      </c>
      <c r="E62" s="114">
        <v>18</v>
      </c>
      <c r="F62" s="114">
        <v>9</v>
      </c>
      <c r="G62" s="114">
        <v>16</v>
      </c>
      <c r="H62" s="114">
        <v>6</v>
      </c>
      <c r="I62" s="114"/>
      <c r="J62" s="114"/>
      <c r="K62" s="114"/>
      <c r="L62" s="114"/>
      <c r="M62" s="129"/>
      <c r="N62" s="113">
        <v>6</v>
      </c>
      <c r="O62" s="114">
        <v>6</v>
      </c>
      <c r="P62" s="114">
        <v>6</v>
      </c>
      <c r="Q62" s="114">
        <v>6</v>
      </c>
      <c r="R62" s="114">
        <v>6</v>
      </c>
      <c r="S62" s="114">
        <v>6</v>
      </c>
      <c r="T62" s="114">
        <v>6</v>
      </c>
      <c r="U62" s="114">
        <v>6</v>
      </c>
      <c r="V62" s="114">
        <v>6</v>
      </c>
      <c r="W62" s="129">
        <v>6</v>
      </c>
      <c r="X62" s="113">
        <v>12</v>
      </c>
      <c r="Y62" s="114">
        <v>12</v>
      </c>
      <c r="Z62" s="114">
        <v>12</v>
      </c>
      <c r="AA62" s="114">
        <v>12</v>
      </c>
      <c r="AB62" s="129">
        <v>12</v>
      </c>
      <c r="AC62" s="136">
        <f t="shared" si="14"/>
        <v>0</v>
      </c>
      <c r="AD62" s="152"/>
      <c r="AE62" s="121">
        <f>SUMIFS($D62:$M62,$D$58:$M$58,1)*$C$15+SUMIFS($N62:$W62,$N$58:$W$58,1)*$C$16+SUMIFS($X62:$AB62,$X$58:$AB$58,1)*$C$17</f>
        <v>22.8</v>
      </c>
      <c r="AF62" s="153">
        <f>IF(AE62&gt;=$AE$57*0.6,1,0)</f>
        <v>1</v>
      </c>
      <c r="AG62" s="120">
        <f t="shared" ref="AG62:AG93" si="16">AE62/$AE$57</f>
        <v>0.6</v>
      </c>
      <c r="AH62" s="121">
        <f t="shared" ref="AH62:AH93" si="17">SUMIFS($D62:$M62,$D$58:$M$58,2)*$C$15+SUMIFS($N62:$W62,$N$58:$W$58,2)*$C$16+SUMIFS($X62:$AB62,$X$58:$AB$58,2)*$C$17</f>
        <v>10.5</v>
      </c>
      <c r="AI62" s="153">
        <f t="shared" ref="AI62:AI93" si="18">IF(AH62&gt;=$AH$57*0.6,1,0)</f>
        <v>1</v>
      </c>
      <c r="AJ62" s="120">
        <f t="shared" ref="AJ62:AJ93" si="19">AH62/$AH$57</f>
        <v>0.65625</v>
      </c>
      <c r="AK62" s="121">
        <f t="shared" ref="AK62:AK93" si="20">SUMIFS($D62:$M62,$D$58:$M$58,3)*$C$15+SUMIFS($N62:$W62,$N$58:$W$58,3)*$C$16+SUMIFS($X62:$AB62,$X$58:$AB$58,3)*$C$17</f>
        <v>10.8</v>
      </c>
      <c r="AL62" s="153">
        <f t="shared" ref="AL62:AL93" si="21">IF(AK62&gt;=$AK$57*0.6,1,0)</f>
        <v>0</v>
      </c>
      <c r="AM62" s="120">
        <f t="shared" ref="AM62:AM93" si="22">AK62/$AK$57</f>
        <v>0.490909090909091</v>
      </c>
      <c r="AN62" s="121">
        <f t="shared" ref="AN62:AN93" si="23">SUMIFS($D62:$M62,$D$58:$M$58,4)*$C$15+SUMIFS($N62:$W62,$N$58:$W$58,4)*$C$16+SUMIFS($X62:$AB62,$X$58:$AB$58,4)*$C$17</f>
        <v>12.2</v>
      </c>
      <c r="AO62" s="153">
        <f t="shared" ref="AO62:AO93" si="24">IF(AN62&gt;=$AN$57*0.6,1,0)</f>
        <v>1</v>
      </c>
      <c r="AP62" s="120">
        <f t="shared" ref="AP62:AP93" si="25">AN62/$AN$57</f>
        <v>0.71764705882353</v>
      </c>
      <c r="AQ62" s="121">
        <f t="shared" ref="AQ62:AQ93" si="26">SUMIFS($D62:$M62,$D$58:$M$58,5)*$C$15+SUMIFS($N62:$W62,$N$58:$W$58,5)*$C$16+SUMIFS($X62:$AB62,$X$58:$AB$58,5)*$C$17</f>
        <v>4.2</v>
      </c>
      <c r="AR62" s="153">
        <f t="shared" ref="AR62:AR93" si="27">IF(AQ62&gt;=$AQ$57*0.6,1,0)</f>
        <v>1</v>
      </c>
      <c r="AS62" s="120">
        <f t="shared" ref="AS62:AS93" si="28">AQ62/$AQ$57</f>
        <v>0.6</v>
      </c>
      <c r="AT62" s="121">
        <f t="shared" ref="AT62:AT93" si="29">SUMIFS($D62:$M62,$D$58:$M$58,6)*$C$15+SUMIFS($N62:$W62,$N$58:$W$58,6)*$C$16+SUMIFS($X62:$AB62,$X$58:$AB$58,6)*$C$17</f>
        <v>0</v>
      </c>
      <c r="AU62" s="33">
        <f t="shared" si="15"/>
        <v>0</v>
      </c>
      <c r="AV62" s="120">
        <f t="shared" ref="AV62:AV93" si="30">IF(AT62=0,0,AT62/$AT$57)</f>
        <v>0</v>
      </c>
      <c r="AW62" s="136">
        <f t="shared" ref="AW62:AW93" si="31">IF(IF(AG62&gt;1,1,0)+IF(AJ62&gt;1,1,0)+IF(AM62&gt;1,1,0)+IF(AP62&gt;1,1,0)+IF(AS62&gt;1,1,0)+IF(AV62&gt;1,1,0)=0,0,"学生成绩录入有误")</f>
        <v>0</v>
      </c>
    </row>
    <row r="63" s="15" customFormat="1" ht="14.15" customHeight="1" spans="1:49">
      <c r="A63" s="110">
        <v>3</v>
      </c>
      <c r="B63" s="111" t="s">
        <v>117</v>
      </c>
      <c r="C63" s="112" t="s">
        <v>118</v>
      </c>
      <c r="D63" s="113">
        <v>12</v>
      </c>
      <c r="E63" s="114">
        <v>16</v>
      </c>
      <c r="F63" s="114">
        <v>10</v>
      </c>
      <c r="G63" s="114">
        <v>18</v>
      </c>
      <c r="H63" s="114">
        <v>10</v>
      </c>
      <c r="I63" s="114"/>
      <c r="J63" s="114"/>
      <c r="K63" s="114"/>
      <c r="L63" s="114"/>
      <c r="M63" s="129"/>
      <c r="N63" s="113">
        <v>9</v>
      </c>
      <c r="O63" s="114">
        <v>7</v>
      </c>
      <c r="P63" s="114">
        <v>6</v>
      </c>
      <c r="Q63" s="114">
        <v>10</v>
      </c>
      <c r="R63" s="114">
        <v>8</v>
      </c>
      <c r="S63" s="114">
        <v>8</v>
      </c>
      <c r="T63" s="114">
        <v>10</v>
      </c>
      <c r="U63" s="114">
        <v>10</v>
      </c>
      <c r="V63" s="114">
        <v>10</v>
      </c>
      <c r="W63" s="129">
        <v>0</v>
      </c>
      <c r="X63" s="113">
        <v>20</v>
      </c>
      <c r="Y63" s="114">
        <v>20</v>
      </c>
      <c r="Z63" s="114">
        <v>20</v>
      </c>
      <c r="AA63" s="114">
        <v>16</v>
      </c>
      <c r="AB63" s="129">
        <v>20</v>
      </c>
      <c r="AC63" s="136">
        <f t="shared" si="14"/>
        <v>0</v>
      </c>
      <c r="AD63" s="152"/>
      <c r="AE63" s="121">
        <f t="shared" ref="AE63:AE94" si="32">SUMIFS($D63:$M63,$D$58:$M$58,1)*$C$15+SUMIFS($N63:$W63,$N$58:$W$58,1)*$C$16+SUMIFS($X63:$AB63,$X$58:$AB$58,1)*$C$17</f>
        <v>26.4</v>
      </c>
      <c r="AF63" s="153">
        <f>IF(AE63&gt;=$AE$57*0.6,1,0)</f>
        <v>1</v>
      </c>
      <c r="AG63" s="120">
        <f t="shared" si="16"/>
        <v>0.694736842105263</v>
      </c>
      <c r="AH63" s="121">
        <f t="shared" si="17"/>
        <v>13.6</v>
      </c>
      <c r="AI63" s="153">
        <f t="shared" si="18"/>
        <v>1</v>
      </c>
      <c r="AJ63" s="120">
        <f t="shared" si="19"/>
        <v>0.85</v>
      </c>
      <c r="AK63" s="121">
        <f t="shared" si="20"/>
        <v>16.5</v>
      </c>
      <c r="AL63" s="153">
        <f t="shared" si="21"/>
        <v>1</v>
      </c>
      <c r="AM63" s="120">
        <f t="shared" si="22"/>
        <v>0.75</v>
      </c>
      <c r="AN63" s="121">
        <f t="shared" si="23"/>
        <v>15.1</v>
      </c>
      <c r="AO63" s="153">
        <f t="shared" si="24"/>
        <v>1</v>
      </c>
      <c r="AP63" s="120">
        <f t="shared" si="25"/>
        <v>0.888235294117647</v>
      </c>
      <c r="AQ63" s="121">
        <f t="shared" si="26"/>
        <v>4</v>
      </c>
      <c r="AR63" s="153">
        <f t="shared" si="27"/>
        <v>0</v>
      </c>
      <c r="AS63" s="120">
        <f t="shared" si="28"/>
        <v>0.571428571428571</v>
      </c>
      <c r="AT63" s="121">
        <f t="shared" si="29"/>
        <v>0</v>
      </c>
      <c r="AU63" s="33">
        <f t="shared" si="15"/>
        <v>0</v>
      </c>
      <c r="AV63" s="120">
        <f t="shared" si="30"/>
        <v>0</v>
      </c>
      <c r="AW63" s="136">
        <f t="shared" si="31"/>
        <v>0</v>
      </c>
    </row>
    <row r="64" s="15" customFormat="1" ht="14.15" customHeight="1" spans="1:49">
      <c r="A64" s="110">
        <v>4</v>
      </c>
      <c r="B64" s="111" t="s">
        <v>119</v>
      </c>
      <c r="C64" s="112" t="s">
        <v>120</v>
      </c>
      <c r="D64" s="113">
        <v>20</v>
      </c>
      <c r="E64" s="114">
        <v>22</v>
      </c>
      <c r="F64" s="114">
        <v>10</v>
      </c>
      <c r="G64" s="114">
        <v>18</v>
      </c>
      <c r="H64" s="114">
        <v>17</v>
      </c>
      <c r="I64" s="114"/>
      <c r="J64" s="114"/>
      <c r="K64" s="114"/>
      <c r="L64" s="114"/>
      <c r="M64" s="129"/>
      <c r="N64" s="113">
        <v>9</v>
      </c>
      <c r="O64" s="114">
        <v>9</v>
      </c>
      <c r="P64" s="114">
        <v>6</v>
      </c>
      <c r="Q64" s="114">
        <v>8</v>
      </c>
      <c r="R64" s="114">
        <v>8</v>
      </c>
      <c r="S64" s="114">
        <v>8</v>
      </c>
      <c r="T64" s="114">
        <v>10</v>
      </c>
      <c r="U64" s="114">
        <v>9</v>
      </c>
      <c r="V64" s="114">
        <v>8</v>
      </c>
      <c r="W64" s="129">
        <v>10</v>
      </c>
      <c r="X64" s="113">
        <v>20</v>
      </c>
      <c r="Y64" s="114">
        <v>20</v>
      </c>
      <c r="Z64" s="114">
        <v>20</v>
      </c>
      <c r="AA64" s="114">
        <v>20</v>
      </c>
      <c r="AB64" s="129">
        <v>20</v>
      </c>
      <c r="AC64" s="136">
        <f t="shared" si="14"/>
        <v>0</v>
      </c>
      <c r="AD64" s="152"/>
      <c r="AE64" s="121">
        <f t="shared" si="32"/>
        <v>32.5</v>
      </c>
      <c r="AF64" s="153">
        <f>IF(AE64&gt;=$AE$57*0.6,1,0)</f>
        <v>1</v>
      </c>
      <c r="AG64" s="120">
        <f t="shared" si="16"/>
        <v>0.855263157894737</v>
      </c>
      <c r="AH64" s="121">
        <f t="shared" si="17"/>
        <v>14.4</v>
      </c>
      <c r="AI64" s="153">
        <f t="shared" si="18"/>
        <v>1</v>
      </c>
      <c r="AJ64" s="120">
        <f t="shared" si="19"/>
        <v>0.9</v>
      </c>
      <c r="AK64" s="121">
        <f t="shared" si="20"/>
        <v>19.4</v>
      </c>
      <c r="AL64" s="153">
        <f t="shared" si="21"/>
        <v>1</v>
      </c>
      <c r="AM64" s="120">
        <f t="shared" si="22"/>
        <v>0.881818181818182</v>
      </c>
      <c r="AN64" s="121">
        <f t="shared" si="23"/>
        <v>15.7</v>
      </c>
      <c r="AO64" s="153">
        <f t="shared" si="24"/>
        <v>1</v>
      </c>
      <c r="AP64" s="120">
        <f t="shared" si="25"/>
        <v>0.923529411764706</v>
      </c>
      <c r="AQ64" s="121">
        <f t="shared" si="26"/>
        <v>7</v>
      </c>
      <c r="AR64" s="153">
        <f t="shared" si="27"/>
        <v>1</v>
      </c>
      <c r="AS64" s="120">
        <f t="shared" si="28"/>
        <v>1</v>
      </c>
      <c r="AT64" s="121">
        <f t="shared" si="29"/>
        <v>0</v>
      </c>
      <c r="AU64" s="33">
        <f t="shared" si="15"/>
        <v>0</v>
      </c>
      <c r="AV64" s="120">
        <f t="shared" si="30"/>
        <v>0</v>
      </c>
      <c r="AW64" s="136">
        <f t="shared" si="31"/>
        <v>0</v>
      </c>
    </row>
    <row r="65" s="15" customFormat="1" ht="14.15" customHeight="1" spans="1:49">
      <c r="A65" s="110">
        <v>5</v>
      </c>
      <c r="B65" s="111" t="s">
        <v>121</v>
      </c>
      <c r="C65" s="112" t="s">
        <v>122</v>
      </c>
      <c r="D65" s="113">
        <v>19</v>
      </c>
      <c r="E65" s="114">
        <v>18</v>
      </c>
      <c r="F65" s="114">
        <v>10</v>
      </c>
      <c r="G65" s="114">
        <v>18</v>
      </c>
      <c r="H65" s="114">
        <v>14</v>
      </c>
      <c r="I65" s="114"/>
      <c r="J65" s="114"/>
      <c r="K65" s="114"/>
      <c r="L65" s="114"/>
      <c r="M65" s="129"/>
      <c r="N65" s="113">
        <v>9</v>
      </c>
      <c r="O65" s="114">
        <v>8</v>
      </c>
      <c r="P65" s="114">
        <v>6</v>
      </c>
      <c r="Q65" s="114">
        <v>10</v>
      </c>
      <c r="R65" s="114">
        <v>10</v>
      </c>
      <c r="S65" s="114">
        <v>9</v>
      </c>
      <c r="T65" s="114">
        <v>10</v>
      </c>
      <c r="U65" s="114">
        <v>10</v>
      </c>
      <c r="V65" s="114">
        <v>9.5</v>
      </c>
      <c r="W65" s="129">
        <v>6</v>
      </c>
      <c r="X65" s="113">
        <v>0</v>
      </c>
      <c r="Y65" s="114">
        <v>16</v>
      </c>
      <c r="Z65" s="114">
        <v>20</v>
      </c>
      <c r="AA65" s="114">
        <v>20</v>
      </c>
      <c r="AB65" s="129">
        <v>20</v>
      </c>
      <c r="AC65" s="136">
        <f t="shared" si="14"/>
        <v>0</v>
      </c>
      <c r="AD65" s="152"/>
      <c r="AE65" s="121">
        <f t="shared" si="32"/>
        <v>31.5</v>
      </c>
      <c r="AF65" s="153">
        <f t="shared" ref="AF61:AF124" si="33">IF(AE65&gt;=$AE$57*0.6,1,0)</f>
        <v>1</v>
      </c>
      <c r="AG65" s="120">
        <f t="shared" si="16"/>
        <v>0.828947368421053</v>
      </c>
      <c r="AH65" s="121">
        <f t="shared" si="17"/>
        <v>14.7</v>
      </c>
      <c r="AI65" s="153">
        <f t="shared" si="18"/>
        <v>1</v>
      </c>
      <c r="AJ65" s="120">
        <f t="shared" si="19"/>
        <v>0.91875</v>
      </c>
      <c r="AK65" s="121">
        <f t="shared" si="20"/>
        <v>18.35</v>
      </c>
      <c r="AL65" s="153">
        <f t="shared" si="21"/>
        <v>1</v>
      </c>
      <c r="AM65" s="120">
        <f t="shared" si="22"/>
        <v>0.834090909090909</v>
      </c>
      <c r="AN65" s="121">
        <f t="shared" si="23"/>
        <v>14.6</v>
      </c>
      <c r="AO65" s="153">
        <f t="shared" si="24"/>
        <v>1</v>
      </c>
      <c r="AP65" s="120">
        <f t="shared" si="25"/>
        <v>0.858823529411765</v>
      </c>
      <c r="AQ65" s="121">
        <f t="shared" si="26"/>
        <v>1.8</v>
      </c>
      <c r="AR65" s="153">
        <f t="shared" si="27"/>
        <v>0</v>
      </c>
      <c r="AS65" s="120">
        <f t="shared" si="28"/>
        <v>0.257142857142857</v>
      </c>
      <c r="AT65" s="121">
        <f t="shared" si="29"/>
        <v>0</v>
      </c>
      <c r="AU65" s="33">
        <f t="shared" si="15"/>
        <v>0</v>
      </c>
      <c r="AV65" s="120">
        <f t="shared" si="30"/>
        <v>0</v>
      </c>
      <c r="AW65" s="136">
        <f t="shared" si="31"/>
        <v>0</v>
      </c>
    </row>
    <row r="66" s="15" customFormat="1" ht="14.15" customHeight="1" spans="1:49">
      <c r="A66" s="110">
        <v>6</v>
      </c>
      <c r="B66" s="111" t="s">
        <v>123</v>
      </c>
      <c r="C66" s="112" t="s">
        <v>124</v>
      </c>
      <c r="D66" s="113">
        <v>17</v>
      </c>
      <c r="E66" s="114">
        <v>26</v>
      </c>
      <c r="F66" s="114">
        <v>7</v>
      </c>
      <c r="G66" s="114">
        <v>20</v>
      </c>
      <c r="H66" s="114">
        <v>10</v>
      </c>
      <c r="I66" s="114"/>
      <c r="J66" s="114"/>
      <c r="K66" s="114"/>
      <c r="L66" s="114"/>
      <c r="M66" s="129"/>
      <c r="N66" s="113">
        <v>6</v>
      </c>
      <c r="O66" s="114">
        <v>7.8</v>
      </c>
      <c r="P66" s="114">
        <v>6</v>
      </c>
      <c r="Q66" s="114">
        <v>8</v>
      </c>
      <c r="R66" s="114">
        <v>8</v>
      </c>
      <c r="S66" s="114">
        <v>8</v>
      </c>
      <c r="T66" s="114">
        <v>10</v>
      </c>
      <c r="U66" s="114">
        <v>10</v>
      </c>
      <c r="V66" s="114">
        <v>9.5</v>
      </c>
      <c r="W66" s="129">
        <v>8</v>
      </c>
      <c r="X66" s="113">
        <v>16</v>
      </c>
      <c r="Y66" s="114">
        <v>16</v>
      </c>
      <c r="Z66" s="114">
        <v>15.6</v>
      </c>
      <c r="AA66" s="114">
        <v>15.6</v>
      </c>
      <c r="AB66" s="129">
        <v>15.8</v>
      </c>
      <c r="AC66" s="136">
        <f t="shared" si="14"/>
        <v>0</v>
      </c>
      <c r="AD66" s="152"/>
      <c r="AE66" s="121">
        <f t="shared" si="32"/>
        <v>32.46</v>
      </c>
      <c r="AF66" s="153">
        <f t="shared" si="33"/>
        <v>1</v>
      </c>
      <c r="AG66" s="120">
        <f t="shared" si="16"/>
        <v>0.85421052631579</v>
      </c>
      <c r="AH66" s="121">
        <f t="shared" si="17"/>
        <v>12.02</v>
      </c>
      <c r="AI66" s="153">
        <f t="shared" si="18"/>
        <v>1</v>
      </c>
      <c r="AJ66" s="120">
        <f t="shared" si="19"/>
        <v>0.75125</v>
      </c>
      <c r="AK66" s="121">
        <f t="shared" si="20"/>
        <v>14.57</v>
      </c>
      <c r="AL66" s="153">
        <f t="shared" si="21"/>
        <v>1</v>
      </c>
      <c r="AM66" s="120">
        <f t="shared" si="22"/>
        <v>0.662272727272727</v>
      </c>
      <c r="AN66" s="121">
        <f t="shared" si="23"/>
        <v>15.54</v>
      </c>
      <c r="AO66" s="153">
        <f t="shared" si="24"/>
        <v>1</v>
      </c>
      <c r="AP66" s="120">
        <f t="shared" si="25"/>
        <v>0.914117647058823</v>
      </c>
      <c r="AQ66" s="121">
        <f t="shared" si="26"/>
        <v>5.6</v>
      </c>
      <c r="AR66" s="153">
        <f t="shared" si="27"/>
        <v>1</v>
      </c>
      <c r="AS66" s="120">
        <f t="shared" si="28"/>
        <v>0.8</v>
      </c>
      <c r="AT66" s="121">
        <f t="shared" si="29"/>
        <v>0</v>
      </c>
      <c r="AU66" s="33">
        <f t="shared" si="15"/>
        <v>0</v>
      </c>
      <c r="AV66" s="120">
        <f t="shared" si="30"/>
        <v>0</v>
      </c>
      <c r="AW66" s="136">
        <f t="shared" si="31"/>
        <v>0</v>
      </c>
    </row>
    <row r="67" s="15" customFormat="1" ht="14.15" customHeight="1" spans="1:49">
      <c r="A67" s="110">
        <v>7</v>
      </c>
      <c r="B67" s="111" t="s">
        <v>125</v>
      </c>
      <c r="C67" s="112" t="s">
        <v>126</v>
      </c>
      <c r="D67" s="113">
        <v>18</v>
      </c>
      <c r="E67" s="114">
        <v>18</v>
      </c>
      <c r="F67" s="114">
        <v>9</v>
      </c>
      <c r="G67" s="114">
        <v>18</v>
      </c>
      <c r="H67" s="114">
        <v>8</v>
      </c>
      <c r="I67" s="114"/>
      <c r="J67" s="114"/>
      <c r="K67" s="114"/>
      <c r="L67" s="114"/>
      <c r="M67" s="129"/>
      <c r="N67" s="113">
        <v>9</v>
      </c>
      <c r="O67" s="114">
        <v>9</v>
      </c>
      <c r="P67" s="114">
        <v>8</v>
      </c>
      <c r="Q67" s="114">
        <v>6</v>
      </c>
      <c r="R67" s="114">
        <v>7</v>
      </c>
      <c r="S67" s="114">
        <v>7</v>
      </c>
      <c r="T67" s="114">
        <v>7</v>
      </c>
      <c r="U67" s="114">
        <v>7</v>
      </c>
      <c r="V67" s="114">
        <v>7</v>
      </c>
      <c r="W67" s="129">
        <v>7</v>
      </c>
      <c r="X67" s="113">
        <v>0</v>
      </c>
      <c r="Y67" s="114">
        <v>16</v>
      </c>
      <c r="Z67" s="114">
        <v>20</v>
      </c>
      <c r="AA67" s="114">
        <v>20</v>
      </c>
      <c r="AB67" s="129">
        <v>20</v>
      </c>
      <c r="AC67" s="136">
        <f t="shared" si="14"/>
        <v>0</v>
      </c>
      <c r="AD67" s="152"/>
      <c r="AE67" s="121">
        <f t="shared" si="32"/>
        <v>28</v>
      </c>
      <c r="AF67" s="153">
        <f t="shared" si="33"/>
        <v>1</v>
      </c>
      <c r="AG67" s="120">
        <f t="shared" si="16"/>
        <v>0.736842105263158</v>
      </c>
      <c r="AH67" s="121">
        <f t="shared" si="17"/>
        <v>12.7</v>
      </c>
      <c r="AI67" s="153">
        <f t="shared" si="18"/>
        <v>1</v>
      </c>
      <c r="AJ67" s="120">
        <f t="shared" si="19"/>
        <v>0.79375</v>
      </c>
      <c r="AK67" s="121">
        <f t="shared" si="20"/>
        <v>15.2</v>
      </c>
      <c r="AL67" s="153">
        <f t="shared" si="21"/>
        <v>1</v>
      </c>
      <c r="AM67" s="120">
        <f t="shared" si="22"/>
        <v>0.690909090909091</v>
      </c>
      <c r="AN67" s="121">
        <f t="shared" si="23"/>
        <v>14.9</v>
      </c>
      <c r="AO67" s="153">
        <f t="shared" si="24"/>
        <v>1</v>
      </c>
      <c r="AP67" s="120">
        <f t="shared" si="25"/>
        <v>0.876470588235294</v>
      </c>
      <c r="AQ67" s="121">
        <f t="shared" si="26"/>
        <v>2.1</v>
      </c>
      <c r="AR67" s="153">
        <f t="shared" si="27"/>
        <v>0</v>
      </c>
      <c r="AS67" s="120">
        <f t="shared" si="28"/>
        <v>0.3</v>
      </c>
      <c r="AT67" s="121">
        <f t="shared" si="29"/>
        <v>0</v>
      </c>
      <c r="AU67" s="33">
        <f t="shared" si="15"/>
        <v>0</v>
      </c>
      <c r="AV67" s="120">
        <f t="shared" si="30"/>
        <v>0</v>
      </c>
      <c r="AW67" s="136">
        <f t="shared" si="31"/>
        <v>0</v>
      </c>
    </row>
    <row r="68" s="15" customFormat="1" ht="15" spans="1:49">
      <c r="A68" s="110">
        <v>8</v>
      </c>
      <c r="B68" s="111" t="s">
        <v>127</v>
      </c>
      <c r="C68" s="112" t="s">
        <v>128</v>
      </c>
      <c r="D68" s="113">
        <v>18</v>
      </c>
      <c r="E68" s="114">
        <v>26</v>
      </c>
      <c r="F68" s="114">
        <v>10</v>
      </c>
      <c r="G68" s="114">
        <v>18</v>
      </c>
      <c r="H68" s="114">
        <v>17</v>
      </c>
      <c r="I68" s="114"/>
      <c r="J68" s="114"/>
      <c r="K68" s="114"/>
      <c r="L68" s="114"/>
      <c r="M68" s="129"/>
      <c r="N68" s="113">
        <v>9</v>
      </c>
      <c r="O68" s="114">
        <v>9</v>
      </c>
      <c r="P68" s="114">
        <v>6</v>
      </c>
      <c r="Q68" s="114">
        <v>10</v>
      </c>
      <c r="R68" s="114">
        <v>8</v>
      </c>
      <c r="S68" s="114">
        <v>10</v>
      </c>
      <c r="T68" s="114">
        <v>10</v>
      </c>
      <c r="U68" s="114">
        <v>10</v>
      </c>
      <c r="V68" s="114">
        <v>10</v>
      </c>
      <c r="W68" s="129">
        <v>10</v>
      </c>
      <c r="X68" s="113">
        <v>20</v>
      </c>
      <c r="Y68" s="114">
        <v>20</v>
      </c>
      <c r="Z68" s="114">
        <v>20</v>
      </c>
      <c r="AA68" s="114">
        <v>16</v>
      </c>
      <c r="AB68" s="129">
        <v>20</v>
      </c>
      <c r="AC68" s="136">
        <f t="shared" si="14"/>
        <v>0</v>
      </c>
      <c r="AD68" s="152"/>
      <c r="AE68" s="121">
        <f t="shared" si="32"/>
        <v>34.4</v>
      </c>
      <c r="AF68" s="153">
        <f t="shared" si="33"/>
        <v>1</v>
      </c>
      <c r="AG68" s="120">
        <f t="shared" si="16"/>
        <v>0.905263157894737</v>
      </c>
      <c r="AH68" s="121">
        <f t="shared" si="17"/>
        <v>14.2</v>
      </c>
      <c r="AI68" s="153">
        <f t="shared" si="18"/>
        <v>1</v>
      </c>
      <c r="AJ68" s="120">
        <f t="shared" si="19"/>
        <v>0.8875</v>
      </c>
      <c r="AK68" s="121">
        <f t="shared" si="20"/>
        <v>20</v>
      </c>
      <c r="AL68" s="153">
        <f t="shared" si="21"/>
        <v>1</v>
      </c>
      <c r="AM68" s="120">
        <f t="shared" si="22"/>
        <v>0.909090909090909</v>
      </c>
      <c r="AN68" s="121">
        <f t="shared" si="23"/>
        <v>15.7</v>
      </c>
      <c r="AO68" s="153">
        <f t="shared" si="24"/>
        <v>1</v>
      </c>
      <c r="AP68" s="120">
        <f t="shared" si="25"/>
        <v>0.923529411764706</v>
      </c>
      <c r="AQ68" s="121">
        <f t="shared" si="26"/>
        <v>7</v>
      </c>
      <c r="AR68" s="153">
        <f t="shared" si="27"/>
        <v>1</v>
      </c>
      <c r="AS68" s="120">
        <f t="shared" si="28"/>
        <v>1</v>
      </c>
      <c r="AT68" s="121">
        <f t="shared" si="29"/>
        <v>0</v>
      </c>
      <c r="AU68" s="33">
        <f t="shared" si="15"/>
        <v>0</v>
      </c>
      <c r="AV68" s="120">
        <f t="shared" si="30"/>
        <v>0</v>
      </c>
      <c r="AW68" s="136">
        <f t="shared" si="31"/>
        <v>0</v>
      </c>
    </row>
    <row r="69" s="15" customFormat="1" ht="15" spans="1:49">
      <c r="A69" s="110">
        <v>9</v>
      </c>
      <c r="B69" s="111" t="s">
        <v>129</v>
      </c>
      <c r="C69" s="112" t="s">
        <v>130</v>
      </c>
      <c r="D69" s="113">
        <v>16</v>
      </c>
      <c r="E69" s="114">
        <v>18</v>
      </c>
      <c r="F69" s="114">
        <v>9</v>
      </c>
      <c r="G69" s="114">
        <v>16</v>
      </c>
      <c r="H69" s="114">
        <v>7</v>
      </c>
      <c r="I69" s="114"/>
      <c r="J69" s="114"/>
      <c r="K69" s="114"/>
      <c r="L69" s="114"/>
      <c r="M69" s="129"/>
      <c r="N69" s="113">
        <v>8</v>
      </c>
      <c r="O69" s="114">
        <v>8</v>
      </c>
      <c r="P69" s="114">
        <v>8</v>
      </c>
      <c r="Q69" s="114">
        <v>7.8</v>
      </c>
      <c r="R69" s="114">
        <v>7.5</v>
      </c>
      <c r="S69" s="114">
        <v>7.8</v>
      </c>
      <c r="T69" s="114">
        <v>7.8</v>
      </c>
      <c r="U69" s="114">
        <v>7.8</v>
      </c>
      <c r="V69" s="114">
        <v>8</v>
      </c>
      <c r="W69" s="129">
        <v>8</v>
      </c>
      <c r="X69" s="113">
        <v>20</v>
      </c>
      <c r="Y69" s="114">
        <v>16</v>
      </c>
      <c r="Z69" s="114">
        <v>15.6</v>
      </c>
      <c r="AA69" s="114">
        <v>16</v>
      </c>
      <c r="AB69" s="129">
        <v>16</v>
      </c>
      <c r="AC69" s="136">
        <f t="shared" si="14"/>
        <v>0</v>
      </c>
      <c r="AD69" s="152"/>
      <c r="AE69" s="121">
        <f t="shared" si="32"/>
        <v>27.13</v>
      </c>
      <c r="AF69" s="153">
        <f t="shared" si="33"/>
        <v>1</v>
      </c>
      <c r="AG69" s="120">
        <f t="shared" si="16"/>
        <v>0.713947368421053</v>
      </c>
      <c r="AH69" s="121">
        <f t="shared" si="17"/>
        <v>12.38</v>
      </c>
      <c r="AI69" s="153">
        <f t="shared" si="18"/>
        <v>1</v>
      </c>
      <c r="AJ69" s="120">
        <f t="shared" si="19"/>
        <v>0.77375</v>
      </c>
      <c r="AK69" s="121">
        <f t="shared" si="20"/>
        <v>13.82</v>
      </c>
      <c r="AL69" s="153">
        <f t="shared" si="21"/>
        <v>1</v>
      </c>
      <c r="AM69" s="120">
        <f t="shared" si="22"/>
        <v>0.628181818181818</v>
      </c>
      <c r="AN69" s="121">
        <f t="shared" si="23"/>
        <v>13.6</v>
      </c>
      <c r="AO69" s="153">
        <f t="shared" si="24"/>
        <v>1</v>
      </c>
      <c r="AP69" s="120">
        <f t="shared" si="25"/>
        <v>0.8</v>
      </c>
      <c r="AQ69" s="121">
        <f t="shared" si="26"/>
        <v>6.4</v>
      </c>
      <c r="AR69" s="153">
        <f t="shared" si="27"/>
        <v>1</v>
      </c>
      <c r="AS69" s="120">
        <f t="shared" si="28"/>
        <v>0.914285714285714</v>
      </c>
      <c r="AT69" s="121">
        <f t="shared" si="29"/>
        <v>0</v>
      </c>
      <c r="AU69" s="33">
        <f t="shared" si="15"/>
        <v>0</v>
      </c>
      <c r="AV69" s="120">
        <f t="shared" si="30"/>
        <v>0</v>
      </c>
      <c r="AW69" s="136">
        <f t="shared" si="31"/>
        <v>0</v>
      </c>
    </row>
    <row r="70" s="15" customFormat="1" ht="15" spans="1:49">
      <c r="A70" s="110">
        <v>10</v>
      </c>
      <c r="B70" s="111" t="s">
        <v>131</v>
      </c>
      <c r="C70" s="112" t="s">
        <v>132</v>
      </c>
      <c r="D70" s="113">
        <v>19</v>
      </c>
      <c r="E70" s="114">
        <v>22</v>
      </c>
      <c r="F70" s="114">
        <v>10</v>
      </c>
      <c r="G70" s="114">
        <v>16</v>
      </c>
      <c r="H70" s="114">
        <v>16</v>
      </c>
      <c r="I70" s="114"/>
      <c r="J70" s="114"/>
      <c r="K70" s="114"/>
      <c r="L70" s="114"/>
      <c r="M70" s="129"/>
      <c r="N70" s="113">
        <v>9</v>
      </c>
      <c r="O70" s="114">
        <v>10</v>
      </c>
      <c r="P70" s="114">
        <v>6</v>
      </c>
      <c r="Q70" s="114">
        <v>10</v>
      </c>
      <c r="R70" s="114">
        <v>10</v>
      </c>
      <c r="S70" s="114">
        <v>9</v>
      </c>
      <c r="T70" s="114">
        <v>0</v>
      </c>
      <c r="U70" s="114">
        <v>10</v>
      </c>
      <c r="V70" s="114">
        <v>9</v>
      </c>
      <c r="W70" s="129">
        <v>9</v>
      </c>
      <c r="X70" s="113">
        <v>0</v>
      </c>
      <c r="Y70" s="114">
        <v>20</v>
      </c>
      <c r="Z70" s="114">
        <v>20</v>
      </c>
      <c r="AA70" s="114">
        <v>20</v>
      </c>
      <c r="AB70" s="129">
        <v>20</v>
      </c>
      <c r="AC70" s="136">
        <f t="shared" si="14"/>
        <v>0</v>
      </c>
      <c r="AD70" s="152"/>
      <c r="AE70" s="121">
        <f t="shared" si="32"/>
        <v>33.5</v>
      </c>
      <c r="AF70" s="153">
        <f t="shared" si="33"/>
        <v>1</v>
      </c>
      <c r="AG70" s="120">
        <f t="shared" si="16"/>
        <v>0.881578947368421</v>
      </c>
      <c r="AH70" s="121">
        <f t="shared" si="17"/>
        <v>11.7</v>
      </c>
      <c r="AI70" s="153">
        <f t="shared" si="18"/>
        <v>1</v>
      </c>
      <c r="AJ70" s="120">
        <f t="shared" si="19"/>
        <v>0.73125</v>
      </c>
      <c r="AK70" s="121">
        <f t="shared" si="20"/>
        <v>19.2</v>
      </c>
      <c r="AL70" s="153">
        <f t="shared" si="21"/>
        <v>1</v>
      </c>
      <c r="AM70" s="120">
        <f t="shared" si="22"/>
        <v>0.872727272727273</v>
      </c>
      <c r="AN70" s="121">
        <f t="shared" si="23"/>
        <v>15</v>
      </c>
      <c r="AO70" s="153">
        <f t="shared" si="24"/>
        <v>1</v>
      </c>
      <c r="AP70" s="120">
        <f t="shared" si="25"/>
        <v>0.882352941176471</v>
      </c>
      <c r="AQ70" s="121">
        <f t="shared" si="26"/>
        <v>2.7</v>
      </c>
      <c r="AR70" s="153">
        <f t="shared" si="27"/>
        <v>0</v>
      </c>
      <c r="AS70" s="120">
        <f t="shared" si="28"/>
        <v>0.385714285714286</v>
      </c>
      <c r="AT70" s="121">
        <f t="shared" si="29"/>
        <v>0</v>
      </c>
      <c r="AU70" s="33">
        <f t="shared" si="15"/>
        <v>0</v>
      </c>
      <c r="AV70" s="120">
        <f t="shared" si="30"/>
        <v>0</v>
      </c>
      <c r="AW70" s="136">
        <f t="shared" si="31"/>
        <v>0</v>
      </c>
    </row>
    <row r="71" s="15" customFormat="1" ht="15" spans="1:49">
      <c r="A71" s="110">
        <v>11</v>
      </c>
      <c r="B71" s="111" t="s">
        <v>133</v>
      </c>
      <c r="C71" s="112" t="s">
        <v>134</v>
      </c>
      <c r="D71" s="113">
        <v>19</v>
      </c>
      <c r="E71" s="114">
        <v>20</v>
      </c>
      <c r="F71" s="114">
        <v>10</v>
      </c>
      <c r="G71" s="114">
        <v>20</v>
      </c>
      <c r="H71" s="114">
        <v>17</v>
      </c>
      <c r="I71" s="114"/>
      <c r="J71" s="114"/>
      <c r="K71" s="114"/>
      <c r="L71" s="114"/>
      <c r="M71" s="129"/>
      <c r="N71" s="113">
        <v>10</v>
      </c>
      <c r="O71" s="114">
        <v>10</v>
      </c>
      <c r="P71" s="114">
        <v>6</v>
      </c>
      <c r="Q71" s="114">
        <v>10</v>
      </c>
      <c r="R71" s="114">
        <v>10</v>
      </c>
      <c r="S71" s="114">
        <v>9.5</v>
      </c>
      <c r="T71" s="114">
        <v>10</v>
      </c>
      <c r="U71" s="114">
        <v>10</v>
      </c>
      <c r="V71" s="114">
        <v>10</v>
      </c>
      <c r="W71" s="129">
        <v>10</v>
      </c>
      <c r="X71" s="113">
        <v>20</v>
      </c>
      <c r="Y71" s="114">
        <v>20</v>
      </c>
      <c r="Z71" s="114">
        <v>20</v>
      </c>
      <c r="AA71" s="114">
        <v>20</v>
      </c>
      <c r="AB71" s="129">
        <v>20</v>
      </c>
      <c r="AC71" s="136">
        <f t="shared" si="14"/>
        <v>0</v>
      </c>
      <c r="AD71" s="152"/>
      <c r="AE71" s="121">
        <f t="shared" si="32"/>
        <v>32.5</v>
      </c>
      <c r="AF71" s="153">
        <f t="shared" si="33"/>
        <v>1</v>
      </c>
      <c r="AG71" s="120">
        <f t="shared" si="16"/>
        <v>0.855263157894737</v>
      </c>
      <c r="AH71" s="121">
        <f t="shared" si="17"/>
        <v>14.85</v>
      </c>
      <c r="AI71" s="153">
        <f t="shared" si="18"/>
        <v>1</v>
      </c>
      <c r="AJ71" s="120">
        <f t="shared" si="19"/>
        <v>0.928125</v>
      </c>
      <c r="AK71" s="121">
        <f t="shared" si="20"/>
        <v>20.3</v>
      </c>
      <c r="AL71" s="153">
        <f t="shared" si="21"/>
        <v>1</v>
      </c>
      <c r="AM71" s="120">
        <f t="shared" si="22"/>
        <v>0.922727272727273</v>
      </c>
      <c r="AN71" s="121">
        <f t="shared" si="23"/>
        <v>17</v>
      </c>
      <c r="AO71" s="153">
        <f t="shared" si="24"/>
        <v>1</v>
      </c>
      <c r="AP71" s="120">
        <f t="shared" si="25"/>
        <v>1</v>
      </c>
      <c r="AQ71" s="121">
        <f t="shared" si="26"/>
        <v>7</v>
      </c>
      <c r="AR71" s="153">
        <f t="shared" si="27"/>
        <v>1</v>
      </c>
      <c r="AS71" s="120">
        <f t="shared" si="28"/>
        <v>1</v>
      </c>
      <c r="AT71" s="121">
        <f t="shared" si="29"/>
        <v>0</v>
      </c>
      <c r="AU71" s="33">
        <f t="shared" si="15"/>
        <v>0</v>
      </c>
      <c r="AV71" s="120">
        <f t="shared" si="30"/>
        <v>0</v>
      </c>
      <c r="AW71" s="136">
        <f t="shared" si="31"/>
        <v>0</v>
      </c>
    </row>
    <row r="72" s="15" customFormat="1" ht="15" spans="1:49">
      <c r="A72" s="110">
        <v>12</v>
      </c>
      <c r="B72" s="111" t="s">
        <v>135</v>
      </c>
      <c r="C72" s="112" t="s">
        <v>136</v>
      </c>
      <c r="D72" s="113">
        <v>15</v>
      </c>
      <c r="E72" s="114">
        <v>8</v>
      </c>
      <c r="F72" s="114">
        <v>10</v>
      </c>
      <c r="G72" s="114">
        <v>18</v>
      </c>
      <c r="H72" s="114">
        <v>10</v>
      </c>
      <c r="I72" s="114"/>
      <c r="J72" s="114"/>
      <c r="K72" s="114"/>
      <c r="L72" s="114"/>
      <c r="M72" s="129"/>
      <c r="N72" s="113">
        <v>10</v>
      </c>
      <c r="O72" s="114">
        <v>8</v>
      </c>
      <c r="P72" s="114">
        <v>8</v>
      </c>
      <c r="Q72" s="114">
        <v>10</v>
      </c>
      <c r="R72" s="114">
        <v>10</v>
      </c>
      <c r="S72" s="114">
        <v>8</v>
      </c>
      <c r="T72" s="114">
        <v>10</v>
      </c>
      <c r="U72" s="114">
        <v>10</v>
      </c>
      <c r="V72" s="114">
        <v>9</v>
      </c>
      <c r="W72" s="129">
        <v>9</v>
      </c>
      <c r="X72" s="113">
        <v>0</v>
      </c>
      <c r="Y72" s="114">
        <v>20</v>
      </c>
      <c r="Z72" s="114">
        <v>20</v>
      </c>
      <c r="AA72" s="114">
        <v>20</v>
      </c>
      <c r="AB72" s="129">
        <v>20</v>
      </c>
      <c r="AC72" s="136">
        <f t="shared" si="14"/>
        <v>0</v>
      </c>
      <c r="AD72" s="152"/>
      <c r="AE72" s="121">
        <f t="shared" si="32"/>
        <v>24.5</v>
      </c>
      <c r="AF72" s="153">
        <f t="shared" si="33"/>
        <v>1</v>
      </c>
      <c r="AG72" s="120">
        <f t="shared" si="16"/>
        <v>0.644736842105263</v>
      </c>
      <c r="AH72" s="121">
        <f t="shared" si="17"/>
        <v>14.4</v>
      </c>
      <c r="AI72" s="153">
        <f t="shared" si="18"/>
        <v>1</v>
      </c>
      <c r="AJ72" s="120">
        <f t="shared" si="19"/>
        <v>0.9</v>
      </c>
      <c r="AK72" s="121">
        <f t="shared" si="20"/>
        <v>17.1</v>
      </c>
      <c r="AL72" s="153">
        <f t="shared" si="21"/>
        <v>1</v>
      </c>
      <c r="AM72" s="120">
        <f t="shared" si="22"/>
        <v>0.777272727272727</v>
      </c>
      <c r="AN72" s="121">
        <f t="shared" si="23"/>
        <v>15.4</v>
      </c>
      <c r="AO72" s="153">
        <f t="shared" si="24"/>
        <v>1</v>
      </c>
      <c r="AP72" s="120">
        <f t="shared" si="25"/>
        <v>0.905882352941176</v>
      </c>
      <c r="AQ72" s="121">
        <f t="shared" si="26"/>
        <v>2.7</v>
      </c>
      <c r="AR72" s="153">
        <f t="shared" si="27"/>
        <v>0</v>
      </c>
      <c r="AS72" s="120">
        <f t="shared" si="28"/>
        <v>0.385714285714286</v>
      </c>
      <c r="AT72" s="121">
        <f t="shared" si="29"/>
        <v>0</v>
      </c>
      <c r="AU72" s="33">
        <f t="shared" si="15"/>
        <v>0</v>
      </c>
      <c r="AV72" s="120">
        <f t="shared" si="30"/>
        <v>0</v>
      </c>
      <c r="AW72" s="136">
        <f t="shared" si="31"/>
        <v>0</v>
      </c>
    </row>
    <row r="73" s="15" customFormat="1" ht="15" spans="1:49">
      <c r="A73" s="110">
        <v>13</v>
      </c>
      <c r="B73" s="111" t="s">
        <v>137</v>
      </c>
      <c r="C73" s="112" t="s">
        <v>138</v>
      </c>
      <c r="D73" s="113">
        <v>18</v>
      </c>
      <c r="E73" s="114">
        <v>16</v>
      </c>
      <c r="F73" s="114">
        <v>10</v>
      </c>
      <c r="G73" s="114">
        <v>14</v>
      </c>
      <c r="H73" s="114">
        <v>16</v>
      </c>
      <c r="I73" s="114"/>
      <c r="J73" s="114"/>
      <c r="K73" s="114"/>
      <c r="L73" s="114"/>
      <c r="M73" s="129"/>
      <c r="N73" s="113">
        <v>9</v>
      </c>
      <c r="O73" s="114">
        <v>7</v>
      </c>
      <c r="P73" s="114">
        <v>6</v>
      </c>
      <c r="Q73" s="114">
        <v>10</v>
      </c>
      <c r="R73" s="114">
        <v>10</v>
      </c>
      <c r="S73" s="114">
        <v>8</v>
      </c>
      <c r="T73" s="114">
        <v>10</v>
      </c>
      <c r="U73" s="114">
        <v>10</v>
      </c>
      <c r="V73" s="114">
        <v>10</v>
      </c>
      <c r="W73" s="129">
        <v>7</v>
      </c>
      <c r="X73" s="113">
        <v>0</v>
      </c>
      <c r="Y73" s="114">
        <v>18</v>
      </c>
      <c r="Z73" s="114">
        <v>0</v>
      </c>
      <c r="AA73" s="114">
        <v>16</v>
      </c>
      <c r="AB73" s="129">
        <v>20</v>
      </c>
      <c r="AC73" s="136">
        <f t="shared" si="14"/>
        <v>0</v>
      </c>
      <c r="AD73" s="152"/>
      <c r="AE73" s="121">
        <f t="shared" si="32"/>
        <v>30</v>
      </c>
      <c r="AF73" s="153">
        <f t="shared" si="33"/>
        <v>1</v>
      </c>
      <c r="AG73" s="120">
        <f t="shared" si="16"/>
        <v>0.789473684210526</v>
      </c>
      <c r="AH73" s="121">
        <f t="shared" si="17"/>
        <v>13.6</v>
      </c>
      <c r="AI73" s="153">
        <f t="shared" si="18"/>
        <v>1</v>
      </c>
      <c r="AJ73" s="120">
        <f t="shared" si="19"/>
        <v>0.85</v>
      </c>
      <c r="AK73" s="121">
        <f t="shared" si="20"/>
        <v>15.5</v>
      </c>
      <c r="AL73" s="153">
        <f t="shared" si="21"/>
        <v>1</v>
      </c>
      <c r="AM73" s="120">
        <f t="shared" si="22"/>
        <v>0.704545454545455</v>
      </c>
      <c r="AN73" s="121">
        <f t="shared" si="23"/>
        <v>12.7</v>
      </c>
      <c r="AO73" s="153">
        <f t="shared" si="24"/>
        <v>1</v>
      </c>
      <c r="AP73" s="120">
        <f t="shared" si="25"/>
        <v>0.747058823529412</v>
      </c>
      <c r="AQ73" s="121">
        <f t="shared" si="26"/>
        <v>2.1</v>
      </c>
      <c r="AR73" s="153">
        <f t="shared" si="27"/>
        <v>0</v>
      </c>
      <c r="AS73" s="120">
        <f t="shared" si="28"/>
        <v>0.3</v>
      </c>
      <c r="AT73" s="121">
        <f t="shared" si="29"/>
        <v>0</v>
      </c>
      <c r="AU73" s="33">
        <f t="shared" si="15"/>
        <v>0</v>
      </c>
      <c r="AV73" s="120">
        <f t="shared" si="30"/>
        <v>0</v>
      </c>
      <c r="AW73" s="136">
        <f t="shared" si="31"/>
        <v>0</v>
      </c>
    </row>
    <row r="74" s="15" customFormat="1" ht="15" spans="1:49">
      <c r="A74" s="110">
        <v>14</v>
      </c>
      <c r="B74" s="111" t="s">
        <v>139</v>
      </c>
      <c r="C74" s="112" t="s">
        <v>140</v>
      </c>
      <c r="D74" s="113">
        <v>20</v>
      </c>
      <c r="E74" s="114">
        <v>26</v>
      </c>
      <c r="F74" s="114">
        <v>10</v>
      </c>
      <c r="G74" s="114">
        <v>18</v>
      </c>
      <c r="H74" s="114">
        <v>17</v>
      </c>
      <c r="I74" s="114"/>
      <c r="J74" s="114"/>
      <c r="K74" s="114"/>
      <c r="L74" s="114"/>
      <c r="M74" s="129"/>
      <c r="N74" s="113">
        <v>9</v>
      </c>
      <c r="O74" s="114">
        <v>7</v>
      </c>
      <c r="P74" s="114">
        <v>6</v>
      </c>
      <c r="Q74" s="114">
        <v>10</v>
      </c>
      <c r="R74" s="114">
        <v>8</v>
      </c>
      <c r="S74" s="114">
        <v>9</v>
      </c>
      <c r="T74" s="114">
        <v>10</v>
      </c>
      <c r="U74" s="114">
        <v>10</v>
      </c>
      <c r="V74" s="114">
        <v>8</v>
      </c>
      <c r="W74" s="129">
        <v>9</v>
      </c>
      <c r="X74" s="113">
        <v>20</v>
      </c>
      <c r="Y74" s="114">
        <v>20</v>
      </c>
      <c r="Z74" s="114">
        <v>20</v>
      </c>
      <c r="AA74" s="114">
        <v>20</v>
      </c>
      <c r="AB74" s="129">
        <v>20</v>
      </c>
      <c r="AC74" s="136">
        <f t="shared" si="14"/>
        <v>0</v>
      </c>
      <c r="AD74" s="152"/>
      <c r="AE74" s="121">
        <f t="shared" si="32"/>
        <v>35.4</v>
      </c>
      <c r="AF74" s="153">
        <f t="shared" si="33"/>
        <v>1</v>
      </c>
      <c r="AG74" s="120">
        <f t="shared" si="16"/>
        <v>0.931578947368421</v>
      </c>
      <c r="AH74" s="121">
        <f t="shared" si="17"/>
        <v>14.7</v>
      </c>
      <c r="AI74" s="153">
        <f t="shared" si="18"/>
        <v>1</v>
      </c>
      <c r="AJ74" s="120">
        <f t="shared" si="19"/>
        <v>0.91875</v>
      </c>
      <c r="AK74" s="121">
        <f t="shared" si="20"/>
        <v>19.4</v>
      </c>
      <c r="AL74" s="153">
        <f t="shared" si="21"/>
        <v>1</v>
      </c>
      <c r="AM74" s="120">
        <f t="shared" si="22"/>
        <v>0.881818181818182</v>
      </c>
      <c r="AN74" s="121">
        <f t="shared" si="23"/>
        <v>15.1</v>
      </c>
      <c r="AO74" s="153">
        <f t="shared" si="24"/>
        <v>1</v>
      </c>
      <c r="AP74" s="120">
        <f t="shared" si="25"/>
        <v>0.888235294117647</v>
      </c>
      <c r="AQ74" s="121">
        <f t="shared" si="26"/>
        <v>6.7</v>
      </c>
      <c r="AR74" s="153">
        <f t="shared" si="27"/>
        <v>1</v>
      </c>
      <c r="AS74" s="120">
        <f t="shared" si="28"/>
        <v>0.957142857142857</v>
      </c>
      <c r="AT74" s="121">
        <f t="shared" si="29"/>
        <v>0</v>
      </c>
      <c r="AU74" s="33">
        <f t="shared" si="15"/>
        <v>0</v>
      </c>
      <c r="AV74" s="120">
        <f t="shared" si="30"/>
        <v>0</v>
      </c>
      <c r="AW74" s="136">
        <f t="shared" si="31"/>
        <v>0</v>
      </c>
    </row>
    <row r="75" s="15" customFormat="1" ht="15" spans="1:49">
      <c r="A75" s="110">
        <v>15</v>
      </c>
      <c r="B75" s="111" t="s">
        <v>141</v>
      </c>
      <c r="C75" s="112" t="s">
        <v>142</v>
      </c>
      <c r="D75" s="113">
        <v>14</v>
      </c>
      <c r="E75" s="114">
        <v>22</v>
      </c>
      <c r="F75" s="114">
        <v>10</v>
      </c>
      <c r="G75" s="114">
        <v>18</v>
      </c>
      <c r="H75" s="114">
        <v>6</v>
      </c>
      <c r="I75" s="114"/>
      <c r="J75" s="114"/>
      <c r="K75" s="114"/>
      <c r="L75" s="114"/>
      <c r="M75" s="129"/>
      <c r="N75" s="113">
        <v>9</v>
      </c>
      <c r="O75" s="114">
        <v>7</v>
      </c>
      <c r="P75" s="114">
        <v>6</v>
      </c>
      <c r="Q75" s="114">
        <v>10</v>
      </c>
      <c r="R75" s="114">
        <v>8</v>
      </c>
      <c r="S75" s="114">
        <v>9</v>
      </c>
      <c r="T75" s="114">
        <v>10</v>
      </c>
      <c r="U75" s="114">
        <v>8</v>
      </c>
      <c r="V75" s="114">
        <v>8</v>
      </c>
      <c r="W75" s="129">
        <v>9</v>
      </c>
      <c r="X75" s="113">
        <v>20</v>
      </c>
      <c r="Y75" s="114">
        <v>20</v>
      </c>
      <c r="Z75" s="114">
        <v>20</v>
      </c>
      <c r="AA75" s="114">
        <v>20</v>
      </c>
      <c r="AB75" s="129">
        <v>20</v>
      </c>
      <c r="AC75" s="136">
        <f t="shared" si="14"/>
        <v>0</v>
      </c>
      <c r="AD75" s="152"/>
      <c r="AE75" s="121">
        <f t="shared" si="32"/>
        <v>29.8</v>
      </c>
      <c r="AF75" s="153">
        <f t="shared" si="33"/>
        <v>1</v>
      </c>
      <c r="AG75" s="120">
        <f t="shared" si="16"/>
        <v>0.784210526315789</v>
      </c>
      <c r="AH75" s="121">
        <f t="shared" si="17"/>
        <v>14.7</v>
      </c>
      <c r="AI75" s="153">
        <f t="shared" si="18"/>
        <v>1</v>
      </c>
      <c r="AJ75" s="120">
        <f t="shared" si="19"/>
        <v>0.91875</v>
      </c>
      <c r="AK75" s="121">
        <f t="shared" si="20"/>
        <v>13.9</v>
      </c>
      <c r="AL75" s="153">
        <f t="shared" si="21"/>
        <v>1</v>
      </c>
      <c r="AM75" s="120">
        <f t="shared" si="22"/>
        <v>0.631818181818182</v>
      </c>
      <c r="AN75" s="121">
        <f t="shared" si="23"/>
        <v>15.1</v>
      </c>
      <c r="AO75" s="153">
        <f t="shared" si="24"/>
        <v>1</v>
      </c>
      <c r="AP75" s="120">
        <f t="shared" si="25"/>
        <v>0.888235294117647</v>
      </c>
      <c r="AQ75" s="121">
        <f t="shared" si="26"/>
        <v>6.7</v>
      </c>
      <c r="AR75" s="153">
        <f t="shared" si="27"/>
        <v>1</v>
      </c>
      <c r="AS75" s="120">
        <f t="shared" si="28"/>
        <v>0.957142857142857</v>
      </c>
      <c r="AT75" s="121">
        <f t="shared" si="29"/>
        <v>0</v>
      </c>
      <c r="AU75" s="33">
        <f t="shared" si="15"/>
        <v>0</v>
      </c>
      <c r="AV75" s="120">
        <f t="shared" si="30"/>
        <v>0</v>
      </c>
      <c r="AW75" s="136">
        <f t="shared" si="31"/>
        <v>0</v>
      </c>
    </row>
    <row r="76" s="15" customFormat="1" ht="15" spans="1:49">
      <c r="A76" s="110">
        <v>16</v>
      </c>
      <c r="B76" s="111" t="s">
        <v>143</v>
      </c>
      <c r="C76" s="112" t="s">
        <v>144</v>
      </c>
      <c r="D76" s="113">
        <v>19</v>
      </c>
      <c r="E76" s="114">
        <v>20</v>
      </c>
      <c r="F76" s="114">
        <v>10</v>
      </c>
      <c r="G76" s="114">
        <v>14</v>
      </c>
      <c r="H76" s="114">
        <v>12</v>
      </c>
      <c r="I76" s="114"/>
      <c r="J76" s="114"/>
      <c r="K76" s="114"/>
      <c r="L76" s="114"/>
      <c r="M76" s="129"/>
      <c r="N76" s="113">
        <v>9</v>
      </c>
      <c r="O76" s="114">
        <v>7</v>
      </c>
      <c r="P76" s="114">
        <v>6</v>
      </c>
      <c r="Q76" s="114">
        <v>10</v>
      </c>
      <c r="R76" s="114">
        <v>8</v>
      </c>
      <c r="S76" s="114">
        <v>9.5</v>
      </c>
      <c r="T76" s="114">
        <v>10</v>
      </c>
      <c r="U76" s="114">
        <v>10</v>
      </c>
      <c r="V76" s="114">
        <v>8</v>
      </c>
      <c r="W76" s="129">
        <v>8</v>
      </c>
      <c r="X76" s="113">
        <v>20</v>
      </c>
      <c r="Y76" s="114">
        <v>20</v>
      </c>
      <c r="Z76" s="114">
        <v>0</v>
      </c>
      <c r="AA76" s="114">
        <v>20</v>
      </c>
      <c r="AB76" s="129">
        <v>20</v>
      </c>
      <c r="AC76" s="136">
        <f t="shared" si="14"/>
        <v>0</v>
      </c>
      <c r="AD76" s="152"/>
      <c r="AE76" s="121">
        <f t="shared" si="32"/>
        <v>31.9</v>
      </c>
      <c r="AF76" s="153">
        <f t="shared" si="33"/>
        <v>1</v>
      </c>
      <c r="AG76" s="120">
        <f t="shared" si="16"/>
        <v>0.839473684210526</v>
      </c>
      <c r="AH76" s="121">
        <f t="shared" si="17"/>
        <v>14.85</v>
      </c>
      <c r="AI76" s="153">
        <f t="shared" si="18"/>
        <v>1</v>
      </c>
      <c r="AJ76" s="120">
        <f t="shared" si="19"/>
        <v>0.928125</v>
      </c>
      <c r="AK76" s="121">
        <f t="shared" si="20"/>
        <v>12.9</v>
      </c>
      <c r="AL76" s="153">
        <f t="shared" si="21"/>
        <v>0</v>
      </c>
      <c r="AM76" s="120">
        <f t="shared" si="22"/>
        <v>0.586363636363636</v>
      </c>
      <c r="AN76" s="121">
        <f t="shared" si="23"/>
        <v>13.1</v>
      </c>
      <c r="AO76" s="153">
        <f t="shared" si="24"/>
        <v>1</v>
      </c>
      <c r="AP76" s="120">
        <f t="shared" si="25"/>
        <v>0.770588235294118</v>
      </c>
      <c r="AQ76" s="121">
        <f t="shared" si="26"/>
        <v>6.4</v>
      </c>
      <c r="AR76" s="153">
        <f t="shared" si="27"/>
        <v>1</v>
      </c>
      <c r="AS76" s="120">
        <f t="shared" si="28"/>
        <v>0.914285714285714</v>
      </c>
      <c r="AT76" s="121">
        <f t="shared" si="29"/>
        <v>0</v>
      </c>
      <c r="AU76" s="33">
        <f t="shared" si="15"/>
        <v>0</v>
      </c>
      <c r="AV76" s="120">
        <f t="shared" si="30"/>
        <v>0</v>
      </c>
      <c r="AW76" s="136">
        <f t="shared" si="31"/>
        <v>0</v>
      </c>
    </row>
    <row r="77" s="15" customFormat="1" ht="15" spans="1:49">
      <c r="A77" s="110">
        <v>17</v>
      </c>
      <c r="B77" s="111" t="s">
        <v>145</v>
      </c>
      <c r="C77" s="112" t="s">
        <v>146</v>
      </c>
      <c r="D77" s="113">
        <v>17</v>
      </c>
      <c r="E77" s="114">
        <v>26</v>
      </c>
      <c r="F77" s="114">
        <v>9</v>
      </c>
      <c r="G77" s="114">
        <v>16</v>
      </c>
      <c r="H77" s="114">
        <v>15</v>
      </c>
      <c r="I77" s="114"/>
      <c r="J77" s="114"/>
      <c r="K77" s="114"/>
      <c r="L77" s="114"/>
      <c r="M77" s="129"/>
      <c r="N77" s="113">
        <v>9</v>
      </c>
      <c r="O77" s="114">
        <v>7</v>
      </c>
      <c r="P77" s="114">
        <v>6</v>
      </c>
      <c r="Q77" s="114">
        <v>10</v>
      </c>
      <c r="R77" s="114">
        <v>10</v>
      </c>
      <c r="S77" s="114">
        <v>8</v>
      </c>
      <c r="T77" s="114">
        <v>10</v>
      </c>
      <c r="U77" s="114">
        <v>10</v>
      </c>
      <c r="V77" s="114">
        <v>10</v>
      </c>
      <c r="W77" s="129">
        <v>9</v>
      </c>
      <c r="X77" s="113">
        <v>20</v>
      </c>
      <c r="Y77" s="114">
        <v>20</v>
      </c>
      <c r="Z77" s="114">
        <v>0</v>
      </c>
      <c r="AA77" s="114">
        <v>16</v>
      </c>
      <c r="AB77" s="129">
        <v>20</v>
      </c>
      <c r="AC77" s="136">
        <f t="shared" si="14"/>
        <v>0</v>
      </c>
      <c r="AD77" s="152"/>
      <c r="AE77" s="121">
        <f t="shared" si="32"/>
        <v>34.5</v>
      </c>
      <c r="AF77" s="153">
        <f t="shared" si="33"/>
        <v>1</v>
      </c>
      <c r="AG77" s="120">
        <f t="shared" si="16"/>
        <v>0.907894736842105</v>
      </c>
      <c r="AH77" s="121">
        <f t="shared" si="17"/>
        <v>13.1</v>
      </c>
      <c r="AI77" s="153">
        <f t="shared" si="18"/>
        <v>1</v>
      </c>
      <c r="AJ77" s="120">
        <f t="shared" si="19"/>
        <v>0.81875</v>
      </c>
      <c r="AK77" s="121">
        <f t="shared" si="20"/>
        <v>15</v>
      </c>
      <c r="AL77" s="153">
        <f t="shared" si="21"/>
        <v>1</v>
      </c>
      <c r="AM77" s="120">
        <f t="shared" si="22"/>
        <v>0.681818181818182</v>
      </c>
      <c r="AN77" s="121">
        <f t="shared" si="23"/>
        <v>14.1</v>
      </c>
      <c r="AO77" s="153">
        <f t="shared" si="24"/>
        <v>1</v>
      </c>
      <c r="AP77" s="120">
        <f t="shared" si="25"/>
        <v>0.829411764705882</v>
      </c>
      <c r="AQ77" s="121">
        <f t="shared" si="26"/>
        <v>6.7</v>
      </c>
      <c r="AR77" s="153">
        <f t="shared" si="27"/>
        <v>1</v>
      </c>
      <c r="AS77" s="120">
        <f t="shared" si="28"/>
        <v>0.957142857142857</v>
      </c>
      <c r="AT77" s="121">
        <f t="shared" si="29"/>
        <v>0</v>
      </c>
      <c r="AU77" s="33">
        <f t="shared" si="15"/>
        <v>0</v>
      </c>
      <c r="AV77" s="120">
        <f t="shared" si="30"/>
        <v>0</v>
      </c>
      <c r="AW77" s="136">
        <f t="shared" si="31"/>
        <v>0</v>
      </c>
    </row>
    <row r="78" s="15" customFormat="1" ht="15" spans="1:49">
      <c r="A78" s="110">
        <v>18</v>
      </c>
      <c r="B78" s="111" t="s">
        <v>147</v>
      </c>
      <c r="C78" s="112" t="s">
        <v>148</v>
      </c>
      <c r="D78" s="113">
        <v>19</v>
      </c>
      <c r="E78" s="114">
        <v>16</v>
      </c>
      <c r="F78" s="114">
        <v>9</v>
      </c>
      <c r="G78" s="114">
        <v>16</v>
      </c>
      <c r="H78" s="114">
        <v>17</v>
      </c>
      <c r="I78" s="114"/>
      <c r="J78" s="114"/>
      <c r="K78" s="114"/>
      <c r="L78" s="114"/>
      <c r="M78" s="129"/>
      <c r="N78" s="113">
        <v>9</v>
      </c>
      <c r="O78" s="114">
        <v>6</v>
      </c>
      <c r="P78" s="114">
        <v>6</v>
      </c>
      <c r="Q78" s="114">
        <v>10</v>
      </c>
      <c r="R78" s="114">
        <v>10</v>
      </c>
      <c r="S78" s="114">
        <v>8</v>
      </c>
      <c r="T78" s="114">
        <v>10</v>
      </c>
      <c r="U78" s="114">
        <v>10</v>
      </c>
      <c r="V78" s="114">
        <v>10</v>
      </c>
      <c r="W78" s="129">
        <v>10</v>
      </c>
      <c r="X78" s="113">
        <v>20</v>
      </c>
      <c r="Y78" s="114">
        <v>16</v>
      </c>
      <c r="Z78" s="114">
        <v>0</v>
      </c>
      <c r="AA78" s="114">
        <v>20</v>
      </c>
      <c r="AB78" s="129">
        <v>20</v>
      </c>
      <c r="AC78" s="136">
        <f t="shared" si="14"/>
        <v>0</v>
      </c>
      <c r="AD78" s="152"/>
      <c r="AE78" s="121">
        <f t="shared" si="32"/>
        <v>30.5</v>
      </c>
      <c r="AF78" s="153">
        <f t="shared" si="33"/>
        <v>1</v>
      </c>
      <c r="AG78" s="120">
        <f t="shared" si="16"/>
        <v>0.802631578947368</v>
      </c>
      <c r="AH78" s="121">
        <f t="shared" si="17"/>
        <v>13.9</v>
      </c>
      <c r="AI78" s="153">
        <f t="shared" si="18"/>
        <v>1</v>
      </c>
      <c r="AJ78" s="120">
        <f t="shared" si="19"/>
        <v>0.86875</v>
      </c>
      <c r="AK78" s="121">
        <f t="shared" si="20"/>
        <v>16</v>
      </c>
      <c r="AL78" s="153">
        <f t="shared" si="21"/>
        <v>1</v>
      </c>
      <c r="AM78" s="120">
        <f t="shared" si="22"/>
        <v>0.727272727272727</v>
      </c>
      <c r="AN78" s="121">
        <f t="shared" si="23"/>
        <v>13</v>
      </c>
      <c r="AO78" s="153">
        <f t="shared" si="24"/>
        <v>1</v>
      </c>
      <c r="AP78" s="120">
        <f t="shared" si="25"/>
        <v>0.764705882352941</v>
      </c>
      <c r="AQ78" s="121">
        <f t="shared" si="26"/>
        <v>7</v>
      </c>
      <c r="AR78" s="153">
        <f t="shared" si="27"/>
        <v>1</v>
      </c>
      <c r="AS78" s="120">
        <f t="shared" si="28"/>
        <v>1</v>
      </c>
      <c r="AT78" s="121">
        <f t="shared" si="29"/>
        <v>0</v>
      </c>
      <c r="AU78" s="33">
        <f t="shared" si="15"/>
        <v>0</v>
      </c>
      <c r="AV78" s="120">
        <f t="shared" si="30"/>
        <v>0</v>
      </c>
      <c r="AW78" s="136">
        <f t="shared" si="31"/>
        <v>0</v>
      </c>
    </row>
    <row r="79" s="15" customFormat="1" ht="15" spans="1:49">
      <c r="A79" s="110">
        <v>19</v>
      </c>
      <c r="B79" s="111" t="s">
        <v>149</v>
      </c>
      <c r="C79" s="112" t="s">
        <v>150</v>
      </c>
      <c r="D79" s="113">
        <v>17</v>
      </c>
      <c r="E79" s="114">
        <v>20</v>
      </c>
      <c r="F79" s="114">
        <v>12</v>
      </c>
      <c r="G79" s="114">
        <v>16</v>
      </c>
      <c r="H79" s="114">
        <v>17</v>
      </c>
      <c r="I79" s="114"/>
      <c r="J79" s="114"/>
      <c r="K79" s="114"/>
      <c r="L79" s="114"/>
      <c r="M79" s="129"/>
      <c r="N79" s="113">
        <v>10</v>
      </c>
      <c r="O79" s="114">
        <v>7</v>
      </c>
      <c r="P79" s="114">
        <v>6</v>
      </c>
      <c r="Q79" s="114">
        <v>10</v>
      </c>
      <c r="R79" s="114">
        <v>8</v>
      </c>
      <c r="S79" s="114">
        <v>8</v>
      </c>
      <c r="T79" s="114">
        <v>10</v>
      </c>
      <c r="U79" s="114">
        <v>10</v>
      </c>
      <c r="V79" s="114">
        <v>8</v>
      </c>
      <c r="W79" s="129">
        <v>8</v>
      </c>
      <c r="X79" s="113">
        <v>20</v>
      </c>
      <c r="Y79" s="114">
        <v>18</v>
      </c>
      <c r="Z79" s="114">
        <v>18</v>
      </c>
      <c r="AA79" s="114">
        <v>20</v>
      </c>
      <c r="AB79" s="129">
        <v>20</v>
      </c>
      <c r="AC79" s="136">
        <f t="shared" si="14"/>
        <v>0</v>
      </c>
      <c r="AD79" s="152"/>
      <c r="AE79" s="121">
        <f t="shared" si="32"/>
        <v>30.9</v>
      </c>
      <c r="AF79" s="153">
        <f t="shared" si="33"/>
        <v>1</v>
      </c>
      <c r="AG79" s="120">
        <f t="shared" si="16"/>
        <v>0.813157894736842</v>
      </c>
      <c r="AH79" s="121">
        <f t="shared" si="17"/>
        <v>15.4</v>
      </c>
      <c r="AI79" s="153">
        <f t="shared" si="18"/>
        <v>1</v>
      </c>
      <c r="AJ79" s="120">
        <f t="shared" si="19"/>
        <v>0.9625</v>
      </c>
      <c r="AK79" s="121">
        <f t="shared" si="20"/>
        <v>19.3</v>
      </c>
      <c r="AL79" s="153">
        <f t="shared" si="21"/>
        <v>1</v>
      </c>
      <c r="AM79" s="120">
        <f t="shared" si="22"/>
        <v>0.877272727272727</v>
      </c>
      <c r="AN79" s="121">
        <f t="shared" si="23"/>
        <v>13.7</v>
      </c>
      <c r="AO79" s="153">
        <f t="shared" si="24"/>
        <v>1</v>
      </c>
      <c r="AP79" s="120">
        <f t="shared" si="25"/>
        <v>0.805882352941176</v>
      </c>
      <c r="AQ79" s="121">
        <f t="shared" si="26"/>
        <v>6.4</v>
      </c>
      <c r="AR79" s="153">
        <f t="shared" si="27"/>
        <v>1</v>
      </c>
      <c r="AS79" s="120">
        <f t="shared" si="28"/>
        <v>0.914285714285714</v>
      </c>
      <c r="AT79" s="121">
        <f t="shared" si="29"/>
        <v>0</v>
      </c>
      <c r="AU79" s="33">
        <f t="shared" si="15"/>
        <v>0</v>
      </c>
      <c r="AV79" s="120">
        <f t="shared" si="30"/>
        <v>0</v>
      </c>
      <c r="AW79" s="136">
        <f t="shared" si="31"/>
        <v>0</v>
      </c>
    </row>
    <row r="80" s="15" customFormat="1" ht="15" spans="1:49">
      <c r="A80" s="110">
        <v>20</v>
      </c>
      <c r="B80" s="111" t="s">
        <v>151</v>
      </c>
      <c r="C80" s="112" t="s">
        <v>152</v>
      </c>
      <c r="D80" s="113">
        <v>17</v>
      </c>
      <c r="E80" s="114">
        <v>24</v>
      </c>
      <c r="F80" s="114">
        <v>10</v>
      </c>
      <c r="G80" s="114">
        <v>16</v>
      </c>
      <c r="H80" s="114">
        <v>15</v>
      </c>
      <c r="I80" s="114"/>
      <c r="J80" s="114"/>
      <c r="K80" s="114"/>
      <c r="L80" s="114"/>
      <c r="M80" s="129"/>
      <c r="N80" s="113">
        <v>9</v>
      </c>
      <c r="O80" s="114">
        <v>6</v>
      </c>
      <c r="P80" s="114">
        <v>6</v>
      </c>
      <c r="Q80" s="114">
        <v>10</v>
      </c>
      <c r="R80" s="114">
        <v>8</v>
      </c>
      <c r="S80" s="114">
        <v>9</v>
      </c>
      <c r="T80" s="114">
        <v>10</v>
      </c>
      <c r="U80" s="114">
        <v>10</v>
      </c>
      <c r="V80" s="114">
        <v>8</v>
      </c>
      <c r="W80" s="129">
        <v>0</v>
      </c>
      <c r="X80" s="113">
        <v>20</v>
      </c>
      <c r="Y80" s="114">
        <v>18</v>
      </c>
      <c r="Z80" s="114">
        <v>20</v>
      </c>
      <c r="AA80" s="114">
        <v>20</v>
      </c>
      <c r="AB80" s="129">
        <v>20</v>
      </c>
      <c r="AC80" s="136">
        <f t="shared" si="14"/>
        <v>0</v>
      </c>
      <c r="AD80" s="152"/>
      <c r="AE80" s="121">
        <f t="shared" si="32"/>
        <v>32.9</v>
      </c>
      <c r="AF80" s="153">
        <f t="shared" si="33"/>
        <v>1</v>
      </c>
      <c r="AG80" s="120">
        <f t="shared" si="16"/>
        <v>0.86578947368421</v>
      </c>
      <c r="AH80" s="121">
        <f t="shared" si="17"/>
        <v>14.7</v>
      </c>
      <c r="AI80" s="153">
        <f t="shared" si="18"/>
        <v>1</v>
      </c>
      <c r="AJ80" s="120">
        <f t="shared" si="19"/>
        <v>0.91875</v>
      </c>
      <c r="AK80" s="121">
        <f t="shared" si="20"/>
        <v>18.4</v>
      </c>
      <c r="AL80" s="153">
        <f t="shared" si="21"/>
        <v>1</v>
      </c>
      <c r="AM80" s="120">
        <f t="shared" si="22"/>
        <v>0.836363636363636</v>
      </c>
      <c r="AN80" s="121">
        <f t="shared" si="23"/>
        <v>13.4</v>
      </c>
      <c r="AO80" s="153">
        <f t="shared" si="24"/>
        <v>1</v>
      </c>
      <c r="AP80" s="120">
        <f t="shared" si="25"/>
        <v>0.788235294117647</v>
      </c>
      <c r="AQ80" s="121">
        <f t="shared" si="26"/>
        <v>4</v>
      </c>
      <c r="AR80" s="153">
        <f t="shared" si="27"/>
        <v>0</v>
      </c>
      <c r="AS80" s="120">
        <f t="shared" si="28"/>
        <v>0.571428571428571</v>
      </c>
      <c r="AT80" s="121">
        <f t="shared" si="29"/>
        <v>0</v>
      </c>
      <c r="AU80" s="33">
        <f t="shared" si="15"/>
        <v>0</v>
      </c>
      <c r="AV80" s="120">
        <f t="shared" si="30"/>
        <v>0</v>
      </c>
      <c r="AW80" s="136">
        <f t="shared" si="31"/>
        <v>0</v>
      </c>
    </row>
    <row r="81" s="15" customFormat="1" ht="15" spans="1:49">
      <c r="A81" s="110">
        <v>21</v>
      </c>
      <c r="B81" s="111" t="s">
        <v>153</v>
      </c>
      <c r="C81" s="112" t="s">
        <v>154</v>
      </c>
      <c r="D81" s="113">
        <v>20</v>
      </c>
      <c r="E81" s="114">
        <v>26</v>
      </c>
      <c r="F81" s="114">
        <v>10</v>
      </c>
      <c r="G81" s="114">
        <v>1</v>
      </c>
      <c r="H81" s="114">
        <v>18</v>
      </c>
      <c r="I81" s="114"/>
      <c r="J81" s="114"/>
      <c r="K81" s="114"/>
      <c r="L81" s="114"/>
      <c r="M81" s="129"/>
      <c r="N81" s="113">
        <v>9</v>
      </c>
      <c r="O81" s="114">
        <v>7</v>
      </c>
      <c r="P81" s="114">
        <v>6</v>
      </c>
      <c r="Q81" s="114">
        <v>10</v>
      </c>
      <c r="R81" s="114">
        <v>10</v>
      </c>
      <c r="S81" s="114">
        <v>8</v>
      </c>
      <c r="T81" s="114">
        <v>9</v>
      </c>
      <c r="U81" s="114">
        <v>10</v>
      </c>
      <c r="V81" s="114">
        <v>10</v>
      </c>
      <c r="W81" s="129">
        <v>9</v>
      </c>
      <c r="X81" s="113">
        <v>0</v>
      </c>
      <c r="Y81" s="114">
        <v>16</v>
      </c>
      <c r="Z81" s="114">
        <v>20</v>
      </c>
      <c r="AA81" s="114">
        <v>20</v>
      </c>
      <c r="AB81" s="129">
        <v>20</v>
      </c>
      <c r="AC81" s="136">
        <f t="shared" si="14"/>
        <v>0</v>
      </c>
      <c r="AD81" s="152"/>
      <c r="AE81" s="121">
        <f t="shared" si="32"/>
        <v>36</v>
      </c>
      <c r="AF81" s="153">
        <f t="shared" si="33"/>
        <v>1</v>
      </c>
      <c r="AG81" s="120">
        <f t="shared" si="16"/>
        <v>0.947368421052632</v>
      </c>
      <c r="AH81" s="121">
        <f t="shared" si="17"/>
        <v>14.1</v>
      </c>
      <c r="AI81" s="153">
        <f t="shared" si="18"/>
        <v>1</v>
      </c>
      <c r="AJ81" s="120">
        <f t="shared" si="19"/>
        <v>0.88125</v>
      </c>
      <c r="AK81" s="121">
        <f t="shared" si="20"/>
        <v>20.5</v>
      </c>
      <c r="AL81" s="153">
        <f t="shared" si="21"/>
        <v>1</v>
      </c>
      <c r="AM81" s="120">
        <f t="shared" si="22"/>
        <v>0.931818181818182</v>
      </c>
      <c r="AN81" s="121">
        <f t="shared" si="23"/>
        <v>5.8</v>
      </c>
      <c r="AO81" s="153">
        <f t="shared" si="24"/>
        <v>0</v>
      </c>
      <c r="AP81" s="120">
        <f t="shared" si="25"/>
        <v>0.341176470588235</v>
      </c>
      <c r="AQ81" s="121">
        <f t="shared" si="26"/>
        <v>2.7</v>
      </c>
      <c r="AR81" s="153">
        <f t="shared" si="27"/>
        <v>0</v>
      </c>
      <c r="AS81" s="120">
        <f t="shared" si="28"/>
        <v>0.385714285714286</v>
      </c>
      <c r="AT81" s="121">
        <f t="shared" si="29"/>
        <v>0</v>
      </c>
      <c r="AU81" s="33">
        <f t="shared" si="15"/>
        <v>0</v>
      </c>
      <c r="AV81" s="120">
        <f t="shared" si="30"/>
        <v>0</v>
      </c>
      <c r="AW81" s="136">
        <f t="shared" si="31"/>
        <v>0</v>
      </c>
    </row>
    <row r="82" s="15" customFormat="1" ht="15" spans="1:49">
      <c r="A82" s="110">
        <v>22</v>
      </c>
      <c r="B82" s="111" t="s">
        <v>155</v>
      </c>
      <c r="C82" s="112" t="s">
        <v>156</v>
      </c>
      <c r="D82" s="113">
        <v>20</v>
      </c>
      <c r="E82" s="114">
        <v>14</v>
      </c>
      <c r="F82" s="114">
        <v>10</v>
      </c>
      <c r="G82" s="114">
        <v>18</v>
      </c>
      <c r="H82" s="114">
        <v>18</v>
      </c>
      <c r="I82" s="114"/>
      <c r="J82" s="114"/>
      <c r="K82" s="114"/>
      <c r="L82" s="114"/>
      <c r="M82" s="129"/>
      <c r="N82" s="113">
        <v>10</v>
      </c>
      <c r="O82" s="114">
        <v>9</v>
      </c>
      <c r="P82" s="114">
        <v>6</v>
      </c>
      <c r="Q82" s="114">
        <v>10</v>
      </c>
      <c r="R82" s="114">
        <v>8</v>
      </c>
      <c r="S82" s="114">
        <v>9</v>
      </c>
      <c r="T82" s="114">
        <v>0</v>
      </c>
      <c r="U82" s="114">
        <v>10</v>
      </c>
      <c r="V82" s="114">
        <v>9</v>
      </c>
      <c r="W82" s="129">
        <v>9</v>
      </c>
      <c r="X82" s="113">
        <v>20</v>
      </c>
      <c r="Y82" s="114">
        <v>20</v>
      </c>
      <c r="Z82" s="114">
        <v>20</v>
      </c>
      <c r="AA82" s="114">
        <v>20</v>
      </c>
      <c r="AB82" s="129">
        <v>18</v>
      </c>
      <c r="AC82" s="136">
        <f t="shared" si="14"/>
        <v>0</v>
      </c>
      <c r="AD82" s="152"/>
      <c r="AE82" s="121">
        <f t="shared" si="32"/>
        <v>29</v>
      </c>
      <c r="AF82" s="153">
        <f t="shared" si="33"/>
        <v>1</v>
      </c>
      <c r="AG82" s="120">
        <f t="shared" si="16"/>
        <v>0.763157894736842</v>
      </c>
      <c r="AH82" s="121">
        <f t="shared" si="17"/>
        <v>11.7</v>
      </c>
      <c r="AI82" s="153">
        <f t="shared" si="18"/>
        <v>1</v>
      </c>
      <c r="AJ82" s="120">
        <f t="shared" si="19"/>
        <v>0.73125</v>
      </c>
      <c r="AK82" s="121">
        <f t="shared" si="20"/>
        <v>20.5</v>
      </c>
      <c r="AL82" s="153">
        <f t="shared" si="21"/>
        <v>1</v>
      </c>
      <c r="AM82" s="120">
        <f t="shared" si="22"/>
        <v>0.931818181818182</v>
      </c>
      <c r="AN82" s="121">
        <f t="shared" si="23"/>
        <v>15.7</v>
      </c>
      <c r="AO82" s="153">
        <f t="shared" si="24"/>
        <v>1</v>
      </c>
      <c r="AP82" s="120">
        <f t="shared" si="25"/>
        <v>0.923529411764706</v>
      </c>
      <c r="AQ82" s="121">
        <f t="shared" si="26"/>
        <v>6.7</v>
      </c>
      <c r="AR82" s="153">
        <f t="shared" si="27"/>
        <v>1</v>
      </c>
      <c r="AS82" s="120">
        <f t="shared" si="28"/>
        <v>0.957142857142857</v>
      </c>
      <c r="AT82" s="121">
        <f t="shared" si="29"/>
        <v>0</v>
      </c>
      <c r="AU82" s="33">
        <f t="shared" si="15"/>
        <v>0</v>
      </c>
      <c r="AV82" s="120">
        <f t="shared" si="30"/>
        <v>0</v>
      </c>
      <c r="AW82" s="136">
        <f t="shared" si="31"/>
        <v>0</v>
      </c>
    </row>
    <row r="83" s="15" customFormat="1" ht="15" spans="1:49">
      <c r="A83" s="110">
        <v>23</v>
      </c>
      <c r="B83" s="111" t="s">
        <v>157</v>
      </c>
      <c r="C83" s="112" t="s">
        <v>158</v>
      </c>
      <c r="D83" s="113">
        <v>18</v>
      </c>
      <c r="E83" s="114">
        <v>24</v>
      </c>
      <c r="F83" s="114">
        <v>10</v>
      </c>
      <c r="G83" s="114">
        <v>18</v>
      </c>
      <c r="H83" s="114">
        <v>17</v>
      </c>
      <c r="I83" s="114"/>
      <c r="J83" s="114"/>
      <c r="K83" s="114"/>
      <c r="L83" s="114"/>
      <c r="M83" s="129"/>
      <c r="N83" s="113">
        <v>9</v>
      </c>
      <c r="O83" s="114">
        <v>7</v>
      </c>
      <c r="P83" s="114">
        <v>6</v>
      </c>
      <c r="Q83" s="114">
        <v>10</v>
      </c>
      <c r="R83" s="114">
        <v>10</v>
      </c>
      <c r="S83" s="114">
        <v>8</v>
      </c>
      <c r="T83" s="114">
        <v>9</v>
      </c>
      <c r="U83" s="114">
        <v>10</v>
      </c>
      <c r="V83" s="114">
        <v>7.8</v>
      </c>
      <c r="W83" s="129">
        <v>9</v>
      </c>
      <c r="X83" s="113">
        <v>0</v>
      </c>
      <c r="Y83" s="114">
        <v>16</v>
      </c>
      <c r="Z83" s="114">
        <v>15.6</v>
      </c>
      <c r="AA83" s="114">
        <v>20</v>
      </c>
      <c r="AB83" s="129">
        <v>20</v>
      </c>
      <c r="AC83" s="136">
        <f t="shared" si="14"/>
        <v>0</v>
      </c>
      <c r="AD83" s="152"/>
      <c r="AE83" s="121">
        <f t="shared" si="32"/>
        <v>34</v>
      </c>
      <c r="AF83" s="153">
        <f t="shared" si="33"/>
        <v>1</v>
      </c>
      <c r="AG83" s="120">
        <f t="shared" si="16"/>
        <v>0.894736842105263</v>
      </c>
      <c r="AH83" s="121">
        <f t="shared" si="17"/>
        <v>14.1</v>
      </c>
      <c r="AI83" s="153">
        <f t="shared" si="18"/>
        <v>1</v>
      </c>
      <c r="AJ83" s="120">
        <f t="shared" si="19"/>
        <v>0.88125</v>
      </c>
      <c r="AK83" s="121">
        <f t="shared" si="20"/>
        <v>18.46</v>
      </c>
      <c r="AL83" s="153">
        <f t="shared" si="21"/>
        <v>1</v>
      </c>
      <c r="AM83" s="120">
        <f t="shared" si="22"/>
        <v>0.839090909090909</v>
      </c>
      <c r="AN83" s="121">
        <f t="shared" si="23"/>
        <v>14.3</v>
      </c>
      <c r="AO83" s="153">
        <f t="shared" si="24"/>
        <v>1</v>
      </c>
      <c r="AP83" s="120">
        <f t="shared" si="25"/>
        <v>0.841176470588235</v>
      </c>
      <c r="AQ83" s="121">
        <f t="shared" si="26"/>
        <v>2.7</v>
      </c>
      <c r="AR83" s="153">
        <f t="shared" si="27"/>
        <v>0</v>
      </c>
      <c r="AS83" s="120">
        <f t="shared" si="28"/>
        <v>0.385714285714286</v>
      </c>
      <c r="AT83" s="121">
        <f t="shared" si="29"/>
        <v>0</v>
      </c>
      <c r="AU83" s="33">
        <f t="shared" si="15"/>
        <v>0</v>
      </c>
      <c r="AV83" s="120">
        <f t="shared" si="30"/>
        <v>0</v>
      </c>
      <c r="AW83" s="136">
        <f t="shared" si="31"/>
        <v>0</v>
      </c>
    </row>
    <row r="84" s="15" customFormat="1" ht="15" spans="1:49">
      <c r="A84" s="110">
        <v>24</v>
      </c>
      <c r="B84" s="111" t="s">
        <v>159</v>
      </c>
      <c r="C84" s="112" t="s">
        <v>160</v>
      </c>
      <c r="D84" s="113">
        <v>18</v>
      </c>
      <c r="E84" s="114">
        <v>24</v>
      </c>
      <c r="F84" s="114">
        <v>10</v>
      </c>
      <c r="G84" s="114">
        <v>16</v>
      </c>
      <c r="H84" s="114">
        <v>17</v>
      </c>
      <c r="I84" s="114"/>
      <c r="J84" s="114"/>
      <c r="K84" s="114"/>
      <c r="L84" s="114"/>
      <c r="M84" s="129"/>
      <c r="N84" s="113">
        <v>9</v>
      </c>
      <c r="O84" s="114">
        <v>7</v>
      </c>
      <c r="P84" s="114">
        <v>6</v>
      </c>
      <c r="Q84" s="114">
        <v>10</v>
      </c>
      <c r="R84" s="114">
        <v>8</v>
      </c>
      <c r="S84" s="114">
        <v>9</v>
      </c>
      <c r="T84" s="114">
        <v>10</v>
      </c>
      <c r="U84" s="114">
        <v>10</v>
      </c>
      <c r="V84" s="114">
        <v>8</v>
      </c>
      <c r="W84" s="129">
        <v>9</v>
      </c>
      <c r="X84" s="113">
        <v>20</v>
      </c>
      <c r="Y84" s="114">
        <v>16</v>
      </c>
      <c r="Z84" s="114">
        <v>20</v>
      </c>
      <c r="AA84" s="114">
        <v>16</v>
      </c>
      <c r="AB84" s="129">
        <v>18</v>
      </c>
      <c r="AC84" s="136">
        <f t="shared" si="14"/>
        <v>0</v>
      </c>
      <c r="AD84" s="152"/>
      <c r="AE84" s="121">
        <f t="shared" si="32"/>
        <v>33</v>
      </c>
      <c r="AF84" s="153">
        <f t="shared" si="33"/>
        <v>1</v>
      </c>
      <c r="AG84" s="120">
        <f t="shared" si="16"/>
        <v>0.868421052631579</v>
      </c>
      <c r="AH84" s="121">
        <f t="shared" si="17"/>
        <v>13.9</v>
      </c>
      <c r="AI84" s="153">
        <f t="shared" si="18"/>
        <v>1</v>
      </c>
      <c r="AJ84" s="120">
        <f t="shared" si="19"/>
        <v>0.86875</v>
      </c>
      <c r="AK84" s="121">
        <f t="shared" si="20"/>
        <v>19.4</v>
      </c>
      <c r="AL84" s="153">
        <f t="shared" si="21"/>
        <v>1</v>
      </c>
      <c r="AM84" s="120">
        <f t="shared" si="22"/>
        <v>0.881818181818182</v>
      </c>
      <c r="AN84" s="121">
        <f t="shared" si="23"/>
        <v>13.3</v>
      </c>
      <c r="AO84" s="153">
        <f t="shared" si="24"/>
        <v>1</v>
      </c>
      <c r="AP84" s="120">
        <f t="shared" si="25"/>
        <v>0.782352941176471</v>
      </c>
      <c r="AQ84" s="121">
        <f t="shared" si="26"/>
        <v>6.7</v>
      </c>
      <c r="AR84" s="153">
        <f t="shared" si="27"/>
        <v>1</v>
      </c>
      <c r="AS84" s="120">
        <f t="shared" si="28"/>
        <v>0.957142857142857</v>
      </c>
      <c r="AT84" s="121">
        <f t="shared" si="29"/>
        <v>0</v>
      </c>
      <c r="AU84" s="33">
        <f t="shared" si="15"/>
        <v>0</v>
      </c>
      <c r="AV84" s="120">
        <f t="shared" si="30"/>
        <v>0</v>
      </c>
      <c r="AW84" s="136">
        <f t="shared" si="31"/>
        <v>0</v>
      </c>
    </row>
    <row r="85" s="15" customFormat="1" ht="15" spans="1:49">
      <c r="A85" s="110">
        <v>25</v>
      </c>
      <c r="B85" s="111" t="s">
        <v>161</v>
      </c>
      <c r="C85" s="112" t="s">
        <v>162</v>
      </c>
      <c r="D85" s="113">
        <v>18</v>
      </c>
      <c r="E85" s="114">
        <v>20</v>
      </c>
      <c r="F85" s="114">
        <v>10</v>
      </c>
      <c r="G85" s="114">
        <v>20</v>
      </c>
      <c r="H85" s="114">
        <v>15</v>
      </c>
      <c r="I85" s="114"/>
      <c r="J85" s="114"/>
      <c r="K85" s="114"/>
      <c r="L85" s="114"/>
      <c r="M85" s="129"/>
      <c r="N85" s="113">
        <v>9</v>
      </c>
      <c r="O85" s="114">
        <v>9</v>
      </c>
      <c r="P85" s="114">
        <v>6</v>
      </c>
      <c r="Q85" s="114">
        <v>10</v>
      </c>
      <c r="R85" s="114">
        <v>10</v>
      </c>
      <c r="S85" s="114">
        <v>8</v>
      </c>
      <c r="T85" s="114">
        <v>10</v>
      </c>
      <c r="U85" s="114">
        <v>10</v>
      </c>
      <c r="V85" s="114">
        <v>10</v>
      </c>
      <c r="W85" s="129">
        <v>9</v>
      </c>
      <c r="X85" s="113">
        <v>20</v>
      </c>
      <c r="Y85" s="114">
        <v>18</v>
      </c>
      <c r="Z85" s="114">
        <v>0</v>
      </c>
      <c r="AA85" s="114">
        <v>20</v>
      </c>
      <c r="AB85" s="129">
        <v>20</v>
      </c>
      <c r="AC85" s="136">
        <f t="shared" si="14"/>
        <v>0</v>
      </c>
      <c r="AD85" s="152"/>
      <c r="AE85" s="121">
        <f t="shared" si="32"/>
        <v>32</v>
      </c>
      <c r="AF85" s="153">
        <f t="shared" si="33"/>
        <v>1</v>
      </c>
      <c r="AG85" s="120">
        <f t="shared" si="16"/>
        <v>0.842105263157895</v>
      </c>
      <c r="AH85" s="121">
        <f t="shared" si="17"/>
        <v>14.4</v>
      </c>
      <c r="AI85" s="153">
        <f t="shared" si="18"/>
        <v>1</v>
      </c>
      <c r="AJ85" s="120">
        <f t="shared" si="19"/>
        <v>0.9</v>
      </c>
      <c r="AK85" s="121">
        <f t="shared" si="20"/>
        <v>15</v>
      </c>
      <c r="AL85" s="153">
        <f t="shared" si="21"/>
        <v>1</v>
      </c>
      <c r="AM85" s="120">
        <f t="shared" si="22"/>
        <v>0.681818181818182</v>
      </c>
      <c r="AN85" s="121">
        <f t="shared" si="23"/>
        <v>16.3</v>
      </c>
      <c r="AO85" s="153">
        <f t="shared" si="24"/>
        <v>1</v>
      </c>
      <c r="AP85" s="120">
        <f t="shared" si="25"/>
        <v>0.958823529411765</v>
      </c>
      <c r="AQ85" s="121">
        <f t="shared" si="26"/>
        <v>6.7</v>
      </c>
      <c r="AR85" s="153">
        <f t="shared" si="27"/>
        <v>1</v>
      </c>
      <c r="AS85" s="120">
        <f t="shared" si="28"/>
        <v>0.957142857142857</v>
      </c>
      <c r="AT85" s="121">
        <f t="shared" si="29"/>
        <v>0</v>
      </c>
      <c r="AU85" s="33">
        <f t="shared" si="15"/>
        <v>0</v>
      </c>
      <c r="AV85" s="120">
        <f t="shared" si="30"/>
        <v>0</v>
      </c>
      <c r="AW85" s="136">
        <f t="shared" si="31"/>
        <v>0</v>
      </c>
    </row>
    <row r="86" s="16" customFormat="1" ht="15" spans="1:49">
      <c r="A86" s="110">
        <v>26</v>
      </c>
      <c r="B86" s="111" t="s">
        <v>163</v>
      </c>
      <c r="C86" s="112" t="s">
        <v>164</v>
      </c>
      <c r="D86" s="113">
        <v>19</v>
      </c>
      <c r="E86" s="114">
        <v>28</v>
      </c>
      <c r="F86" s="114">
        <v>10</v>
      </c>
      <c r="G86" s="114">
        <v>16</v>
      </c>
      <c r="H86" s="114">
        <v>17</v>
      </c>
      <c r="I86" s="114"/>
      <c r="J86" s="114"/>
      <c r="K86" s="114"/>
      <c r="L86" s="114"/>
      <c r="M86" s="129"/>
      <c r="N86" s="113">
        <v>9</v>
      </c>
      <c r="O86" s="114">
        <v>7</v>
      </c>
      <c r="P86" s="114">
        <v>6</v>
      </c>
      <c r="Q86" s="114">
        <v>10</v>
      </c>
      <c r="R86" s="114">
        <v>8</v>
      </c>
      <c r="S86" s="114">
        <v>8</v>
      </c>
      <c r="T86" s="114">
        <v>10</v>
      </c>
      <c r="U86" s="114">
        <v>10</v>
      </c>
      <c r="V86" s="114">
        <v>9</v>
      </c>
      <c r="W86" s="129">
        <v>10</v>
      </c>
      <c r="X86" s="113">
        <v>20</v>
      </c>
      <c r="Y86" s="114">
        <v>20</v>
      </c>
      <c r="Z86" s="114">
        <v>17</v>
      </c>
      <c r="AA86" s="114">
        <v>20</v>
      </c>
      <c r="AB86" s="129">
        <v>20</v>
      </c>
      <c r="AC86" s="136">
        <f t="shared" si="14"/>
        <v>0</v>
      </c>
      <c r="AD86" s="152"/>
      <c r="AE86" s="121">
        <f t="shared" si="32"/>
        <v>35.9</v>
      </c>
      <c r="AF86" s="153">
        <f t="shared" si="33"/>
        <v>1</v>
      </c>
      <c r="AG86" s="120">
        <f t="shared" si="16"/>
        <v>0.944736842105263</v>
      </c>
      <c r="AH86" s="121">
        <f t="shared" si="17"/>
        <v>14.4</v>
      </c>
      <c r="AI86" s="153">
        <f t="shared" si="18"/>
        <v>1</v>
      </c>
      <c r="AJ86" s="120">
        <f t="shared" si="19"/>
        <v>0.9</v>
      </c>
      <c r="AK86" s="121">
        <f t="shared" si="20"/>
        <v>19.1</v>
      </c>
      <c r="AL86" s="153">
        <f t="shared" si="21"/>
        <v>1</v>
      </c>
      <c r="AM86" s="120">
        <f t="shared" si="22"/>
        <v>0.868181818181818</v>
      </c>
      <c r="AN86" s="121">
        <f t="shared" si="23"/>
        <v>14.1</v>
      </c>
      <c r="AO86" s="153">
        <f t="shared" si="24"/>
        <v>1</v>
      </c>
      <c r="AP86" s="120">
        <f t="shared" si="25"/>
        <v>0.829411764705882</v>
      </c>
      <c r="AQ86" s="121">
        <f t="shared" si="26"/>
        <v>7</v>
      </c>
      <c r="AR86" s="153">
        <f t="shared" si="27"/>
        <v>1</v>
      </c>
      <c r="AS86" s="120">
        <f t="shared" si="28"/>
        <v>1</v>
      </c>
      <c r="AT86" s="121">
        <f t="shared" si="29"/>
        <v>0</v>
      </c>
      <c r="AU86" s="33">
        <f t="shared" si="15"/>
        <v>0</v>
      </c>
      <c r="AV86" s="120">
        <f t="shared" si="30"/>
        <v>0</v>
      </c>
      <c r="AW86" s="136">
        <f t="shared" si="31"/>
        <v>0</v>
      </c>
    </row>
    <row r="87" s="16" customFormat="1" ht="15" spans="1:49">
      <c r="A87" s="110">
        <v>27</v>
      </c>
      <c r="B87" s="111" t="s">
        <v>165</v>
      </c>
      <c r="C87" s="112" t="s">
        <v>166</v>
      </c>
      <c r="D87" s="113">
        <v>18</v>
      </c>
      <c r="E87" s="114">
        <v>20</v>
      </c>
      <c r="F87" s="114">
        <v>10</v>
      </c>
      <c r="G87" s="114">
        <v>18</v>
      </c>
      <c r="H87" s="114">
        <v>11</v>
      </c>
      <c r="I87" s="114"/>
      <c r="J87" s="114"/>
      <c r="K87" s="114"/>
      <c r="L87" s="114"/>
      <c r="M87" s="129"/>
      <c r="N87" s="113">
        <v>8</v>
      </c>
      <c r="O87" s="114">
        <v>9</v>
      </c>
      <c r="P87" s="114">
        <v>6</v>
      </c>
      <c r="Q87" s="114">
        <v>10</v>
      </c>
      <c r="R87" s="114">
        <v>10</v>
      </c>
      <c r="S87" s="114">
        <v>8</v>
      </c>
      <c r="T87" s="114">
        <v>10</v>
      </c>
      <c r="U87" s="114">
        <v>10</v>
      </c>
      <c r="V87" s="114">
        <v>0</v>
      </c>
      <c r="W87" s="129">
        <v>8</v>
      </c>
      <c r="X87" s="113">
        <v>20</v>
      </c>
      <c r="Y87" s="114">
        <v>20</v>
      </c>
      <c r="Z87" s="114">
        <v>20</v>
      </c>
      <c r="AA87" s="114">
        <v>12</v>
      </c>
      <c r="AB87" s="129">
        <v>18</v>
      </c>
      <c r="AC87" s="136">
        <f t="shared" si="14"/>
        <v>0</v>
      </c>
      <c r="AD87" s="152"/>
      <c r="AE87" s="121">
        <f t="shared" si="32"/>
        <v>31.6</v>
      </c>
      <c r="AF87" s="153">
        <f t="shared" si="33"/>
        <v>1</v>
      </c>
      <c r="AG87" s="120">
        <f t="shared" si="16"/>
        <v>0.831578947368421</v>
      </c>
      <c r="AH87" s="121">
        <f t="shared" si="17"/>
        <v>12.8</v>
      </c>
      <c r="AI87" s="153">
        <f t="shared" si="18"/>
        <v>1</v>
      </c>
      <c r="AJ87" s="120">
        <f t="shared" si="19"/>
        <v>0.8</v>
      </c>
      <c r="AK87" s="121">
        <f t="shared" si="20"/>
        <v>13.7</v>
      </c>
      <c r="AL87" s="153">
        <f t="shared" si="21"/>
        <v>1</v>
      </c>
      <c r="AM87" s="120">
        <f t="shared" si="22"/>
        <v>0.622727272727273</v>
      </c>
      <c r="AN87" s="121">
        <f t="shared" si="23"/>
        <v>15.7</v>
      </c>
      <c r="AO87" s="153">
        <f t="shared" si="24"/>
        <v>1</v>
      </c>
      <c r="AP87" s="120">
        <f t="shared" si="25"/>
        <v>0.923529411764706</v>
      </c>
      <c r="AQ87" s="121">
        <f t="shared" si="26"/>
        <v>6.4</v>
      </c>
      <c r="AR87" s="153">
        <f t="shared" si="27"/>
        <v>1</v>
      </c>
      <c r="AS87" s="120">
        <f t="shared" si="28"/>
        <v>0.914285714285714</v>
      </c>
      <c r="AT87" s="121">
        <f t="shared" si="29"/>
        <v>0</v>
      </c>
      <c r="AU87" s="33">
        <f t="shared" si="15"/>
        <v>0</v>
      </c>
      <c r="AV87" s="120">
        <f t="shared" si="30"/>
        <v>0</v>
      </c>
      <c r="AW87" s="136">
        <f t="shared" si="31"/>
        <v>0</v>
      </c>
    </row>
    <row r="88" s="15" customFormat="1" ht="15" spans="1:49">
      <c r="A88" s="110">
        <v>28</v>
      </c>
      <c r="B88" s="111" t="s">
        <v>167</v>
      </c>
      <c r="C88" s="112" t="s">
        <v>168</v>
      </c>
      <c r="D88" s="113">
        <v>18</v>
      </c>
      <c r="E88" s="114">
        <v>22</v>
      </c>
      <c r="F88" s="114">
        <v>9</v>
      </c>
      <c r="G88" s="114">
        <v>18</v>
      </c>
      <c r="H88" s="114">
        <v>17</v>
      </c>
      <c r="I88" s="114"/>
      <c r="J88" s="114"/>
      <c r="K88" s="114"/>
      <c r="L88" s="114"/>
      <c r="M88" s="129"/>
      <c r="N88" s="113">
        <v>9</v>
      </c>
      <c r="O88" s="114">
        <v>7</v>
      </c>
      <c r="P88" s="114">
        <v>6</v>
      </c>
      <c r="Q88" s="114">
        <v>10</v>
      </c>
      <c r="R88" s="114">
        <v>8</v>
      </c>
      <c r="S88" s="114">
        <v>8</v>
      </c>
      <c r="T88" s="114">
        <v>6</v>
      </c>
      <c r="U88" s="114">
        <v>10</v>
      </c>
      <c r="V88" s="114">
        <v>10</v>
      </c>
      <c r="W88" s="129">
        <v>8.2</v>
      </c>
      <c r="X88" s="113">
        <v>0</v>
      </c>
      <c r="Y88" s="114">
        <v>20</v>
      </c>
      <c r="Z88" s="114">
        <v>16.8</v>
      </c>
      <c r="AA88" s="114">
        <v>18</v>
      </c>
      <c r="AB88" s="129">
        <v>20</v>
      </c>
      <c r="AC88" s="136">
        <f t="shared" si="14"/>
        <v>0</v>
      </c>
      <c r="AD88" s="152"/>
      <c r="AE88" s="121">
        <f t="shared" si="32"/>
        <v>32.4</v>
      </c>
      <c r="AF88" s="153">
        <f t="shared" si="33"/>
        <v>1</v>
      </c>
      <c r="AG88" s="120">
        <f t="shared" si="16"/>
        <v>0.852631578947368</v>
      </c>
      <c r="AH88" s="121">
        <f t="shared" si="17"/>
        <v>12.3</v>
      </c>
      <c r="AI88" s="153">
        <f t="shared" si="18"/>
        <v>1</v>
      </c>
      <c r="AJ88" s="120">
        <f t="shared" si="19"/>
        <v>0.76875</v>
      </c>
      <c r="AK88" s="121">
        <f t="shared" si="20"/>
        <v>19.36</v>
      </c>
      <c r="AL88" s="153">
        <f t="shared" si="21"/>
        <v>1</v>
      </c>
      <c r="AM88" s="120">
        <f t="shared" si="22"/>
        <v>0.88</v>
      </c>
      <c r="AN88" s="121">
        <f t="shared" si="23"/>
        <v>15.1</v>
      </c>
      <c r="AO88" s="153">
        <f t="shared" si="24"/>
        <v>1</v>
      </c>
      <c r="AP88" s="120">
        <f t="shared" si="25"/>
        <v>0.888235294117647</v>
      </c>
      <c r="AQ88" s="121">
        <f t="shared" si="26"/>
        <v>2.46</v>
      </c>
      <c r="AR88" s="153">
        <f t="shared" si="27"/>
        <v>0</v>
      </c>
      <c r="AS88" s="120">
        <f t="shared" si="28"/>
        <v>0.351428571428571</v>
      </c>
      <c r="AT88" s="121">
        <f t="shared" si="29"/>
        <v>0</v>
      </c>
      <c r="AU88" s="33">
        <f t="shared" si="15"/>
        <v>0</v>
      </c>
      <c r="AV88" s="120">
        <f t="shared" si="30"/>
        <v>0</v>
      </c>
      <c r="AW88" s="136">
        <f t="shared" si="31"/>
        <v>0</v>
      </c>
    </row>
    <row r="89" s="15" customFormat="1" ht="15" spans="1:49">
      <c r="A89" s="110">
        <v>29</v>
      </c>
      <c r="B89" s="111" t="s">
        <v>169</v>
      </c>
      <c r="C89" s="112" t="s">
        <v>170</v>
      </c>
      <c r="D89" s="113">
        <v>18</v>
      </c>
      <c r="E89" s="114">
        <v>24</v>
      </c>
      <c r="F89" s="114">
        <v>9</v>
      </c>
      <c r="G89" s="114">
        <v>18</v>
      </c>
      <c r="H89" s="114">
        <v>17</v>
      </c>
      <c r="I89" s="114"/>
      <c r="J89" s="114"/>
      <c r="K89" s="114"/>
      <c r="L89" s="114"/>
      <c r="M89" s="129"/>
      <c r="N89" s="113">
        <v>8</v>
      </c>
      <c r="O89" s="114">
        <v>7</v>
      </c>
      <c r="P89" s="114">
        <v>8</v>
      </c>
      <c r="Q89" s="114">
        <v>8</v>
      </c>
      <c r="R89" s="114">
        <v>8.6</v>
      </c>
      <c r="S89" s="114">
        <v>9.5</v>
      </c>
      <c r="T89" s="114">
        <v>10</v>
      </c>
      <c r="U89" s="114">
        <v>10</v>
      </c>
      <c r="V89" s="114">
        <v>9.5</v>
      </c>
      <c r="W89" s="129">
        <v>8</v>
      </c>
      <c r="X89" s="113">
        <v>20</v>
      </c>
      <c r="Y89" s="114">
        <v>16</v>
      </c>
      <c r="Z89" s="114">
        <v>12</v>
      </c>
      <c r="AA89" s="114">
        <v>16</v>
      </c>
      <c r="AB89" s="129">
        <v>20</v>
      </c>
      <c r="AC89" s="136">
        <f t="shared" si="14"/>
        <v>0</v>
      </c>
      <c r="AD89" s="152"/>
      <c r="AE89" s="121">
        <f t="shared" si="32"/>
        <v>32.98</v>
      </c>
      <c r="AF89" s="153">
        <f t="shared" si="33"/>
        <v>1</v>
      </c>
      <c r="AG89" s="120">
        <f t="shared" si="16"/>
        <v>0.867894736842105</v>
      </c>
      <c r="AH89" s="121">
        <f t="shared" si="17"/>
        <v>13.55</v>
      </c>
      <c r="AI89" s="153">
        <f t="shared" si="18"/>
        <v>1</v>
      </c>
      <c r="AJ89" s="120">
        <f t="shared" si="19"/>
        <v>0.846875</v>
      </c>
      <c r="AK89" s="121">
        <f t="shared" si="20"/>
        <v>18.55</v>
      </c>
      <c r="AL89" s="153">
        <f t="shared" si="21"/>
        <v>1</v>
      </c>
      <c r="AM89" s="120">
        <f t="shared" si="22"/>
        <v>0.843181818181818</v>
      </c>
      <c r="AN89" s="121">
        <f t="shared" si="23"/>
        <v>14.3</v>
      </c>
      <c r="AO89" s="153">
        <f t="shared" si="24"/>
        <v>1</v>
      </c>
      <c r="AP89" s="120">
        <f t="shared" si="25"/>
        <v>0.841176470588235</v>
      </c>
      <c r="AQ89" s="121">
        <f t="shared" si="26"/>
        <v>6.4</v>
      </c>
      <c r="AR89" s="153">
        <f t="shared" si="27"/>
        <v>1</v>
      </c>
      <c r="AS89" s="120">
        <f t="shared" si="28"/>
        <v>0.914285714285714</v>
      </c>
      <c r="AT89" s="121">
        <f t="shared" si="29"/>
        <v>0</v>
      </c>
      <c r="AU89" s="33">
        <f t="shared" si="15"/>
        <v>0</v>
      </c>
      <c r="AV89" s="120">
        <f t="shared" si="30"/>
        <v>0</v>
      </c>
      <c r="AW89" s="136">
        <f t="shared" si="31"/>
        <v>0</v>
      </c>
    </row>
    <row r="90" s="15" customFormat="1" ht="15" spans="1:49">
      <c r="A90" s="110">
        <v>30</v>
      </c>
      <c r="B90" s="111" t="s">
        <v>171</v>
      </c>
      <c r="C90" s="112" t="s">
        <v>172</v>
      </c>
      <c r="D90" s="113">
        <v>17</v>
      </c>
      <c r="E90" s="114">
        <v>18</v>
      </c>
      <c r="F90" s="114">
        <v>10</v>
      </c>
      <c r="G90" s="114">
        <v>18</v>
      </c>
      <c r="H90" s="114">
        <v>11</v>
      </c>
      <c r="I90" s="114"/>
      <c r="J90" s="114"/>
      <c r="K90" s="114"/>
      <c r="L90" s="114"/>
      <c r="M90" s="129"/>
      <c r="N90" s="113">
        <v>8</v>
      </c>
      <c r="O90" s="114">
        <v>7</v>
      </c>
      <c r="P90" s="114">
        <v>7.5</v>
      </c>
      <c r="Q90" s="114">
        <v>7.5</v>
      </c>
      <c r="R90" s="114">
        <v>8</v>
      </c>
      <c r="S90" s="114">
        <v>9</v>
      </c>
      <c r="T90" s="114">
        <v>10</v>
      </c>
      <c r="U90" s="114">
        <v>10</v>
      </c>
      <c r="V90" s="114">
        <v>8</v>
      </c>
      <c r="W90" s="129">
        <v>7</v>
      </c>
      <c r="X90" s="113">
        <v>20</v>
      </c>
      <c r="Y90" s="114">
        <v>16</v>
      </c>
      <c r="Z90" s="114">
        <v>14</v>
      </c>
      <c r="AA90" s="114">
        <v>16</v>
      </c>
      <c r="AB90" s="129">
        <v>20</v>
      </c>
      <c r="AC90" s="136">
        <f t="shared" si="14"/>
        <v>0</v>
      </c>
      <c r="AD90" s="152"/>
      <c r="AE90" s="121">
        <f t="shared" si="32"/>
        <v>29.15</v>
      </c>
      <c r="AF90" s="153">
        <f t="shared" si="33"/>
        <v>1</v>
      </c>
      <c r="AG90" s="120">
        <f t="shared" si="16"/>
        <v>0.767105263157895</v>
      </c>
      <c r="AH90" s="121">
        <f t="shared" si="17"/>
        <v>13.9</v>
      </c>
      <c r="AI90" s="153">
        <f t="shared" si="18"/>
        <v>1</v>
      </c>
      <c r="AJ90" s="120">
        <f t="shared" si="19"/>
        <v>0.86875</v>
      </c>
      <c r="AK90" s="121">
        <f t="shared" si="20"/>
        <v>15.35</v>
      </c>
      <c r="AL90" s="153">
        <f t="shared" si="21"/>
        <v>1</v>
      </c>
      <c r="AM90" s="120">
        <f t="shared" si="22"/>
        <v>0.697727272727273</v>
      </c>
      <c r="AN90" s="121">
        <f t="shared" si="23"/>
        <v>14.3</v>
      </c>
      <c r="AO90" s="153">
        <f t="shared" si="24"/>
        <v>1</v>
      </c>
      <c r="AP90" s="120">
        <f t="shared" si="25"/>
        <v>0.841176470588235</v>
      </c>
      <c r="AQ90" s="121">
        <f t="shared" si="26"/>
        <v>6.1</v>
      </c>
      <c r="AR90" s="153">
        <f t="shared" si="27"/>
        <v>1</v>
      </c>
      <c r="AS90" s="120">
        <f t="shared" si="28"/>
        <v>0.871428571428571</v>
      </c>
      <c r="AT90" s="121">
        <f t="shared" si="29"/>
        <v>0</v>
      </c>
      <c r="AU90" s="33">
        <f t="shared" si="15"/>
        <v>0</v>
      </c>
      <c r="AV90" s="120">
        <f t="shared" si="30"/>
        <v>0</v>
      </c>
      <c r="AW90" s="136">
        <f t="shared" si="31"/>
        <v>0</v>
      </c>
    </row>
    <row r="91" s="15" customFormat="1" ht="15" spans="1:49">
      <c r="A91" s="110">
        <v>31</v>
      </c>
      <c r="B91" s="111" t="s">
        <v>173</v>
      </c>
      <c r="C91" s="112" t="s">
        <v>174</v>
      </c>
      <c r="D91" s="113">
        <v>17</v>
      </c>
      <c r="E91" s="114">
        <v>22</v>
      </c>
      <c r="F91" s="114">
        <v>10</v>
      </c>
      <c r="G91" s="114">
        <v>18</v>
      </c>
      <c r="H91" s="114">
        <v>16</v>
      </c>
      <c r="I91" s="114"/>
      <c r="J91" s="114"/>
      <c r="K91" s="114"/>
      <c r="L91" s="114"/>
      <c r="M91" s="129"/>
      <c r="N91" s="113">
        <v>8</v>
      </c>
      <c r="O91" s="114">
        <v>7</v>
      </c>
      <c r="P91" s="114">
        <v>6</v>
      </c>
      <c r="Q91" s="114">
        <v>8</v>
      </c>
      <c r="R91" s="114">
        <v>8</v>
      </c>
      <c r="S91" s="114">
        <v>8</v>
      </c>
      <c r="T91" s="114">
        <v>10</v>
      </c>
      <c r="U91" s="114">
        <v>10</v>
      </c>
      <c r="V91" s="114">
        <v>9.5</v>
      </c>
      <c r="W91" s="129">
        <v>7.8</v>
      </c>
      <c r="X91" s="113">
        <v>20</v>
      </c>
      <c r="Y91" s="114">
        <v>20</v>
      </c>
      <c r="Z91" s="114">
        <v>13.6</v>
      </c>
      <c r="AA91" s="114">
        <v>16</v>
      </c>
      <c r="AB91" s="129">
        <v>16</v>
      </c>
      <c r="AC91" s="136">
        <f t="shared" si="14"/>
        <v>0</v>
      </c>
      <c r="AD91" s="152"/>
      <c r="AE91" s="121">
        <f t="shared" si="32"/>
        <v>30.5</v>
      </c>
      <c r="AF91" s="153">
        <f t="shared" si="33"/>
        <v>1</v>
      </c>
      <c r="AG91" s="120">
        <f t="shared" si="16"/>
        <v>0.802631578947368</v>
      </c>
      <c r="AH91" s="121">
        <f t="shared" si="17"/>
        <v>13.6</v>
      </c>
      <c r="AI91" s="153">
        <f t="shared" si="18"/>
        <v>1</v>
      </c>
      <c r="AJ91" s="120">
        <f t="shared" si="19"/>
        <v>0.85</v>
      </c>
      <c r="AK91" s="121">
        <f t="shared" si="20"/>
        <v>17.77</v>
      </c>
      <c r="AL91" s="153">
        <f t="shared" si="21"/>
        <v>1</v>
      </c>
      <c r="AM91" s="120">
        <f t="shared" si="22"/>
        <v>0.807727272727273</v>
      </c>
      <c r="AN91" s="121">
        <f t="shared" si="23"/>
        <v>15.1</v>
      </c>
      <c r="AO91" s="153">
        <f t="shared" si="24"/>
        <v>1</v>
      </c>
      <c r="AP91" s="120">
        <f t="shared" si="25"/>
        <v>0.888235294117647</v>
      </c>
      <c r="AQ91" s="121">
        <f t="shared" si="26"/>
        <v>6.34</v>
      </c>
      <c r="AR91" s="153">
        <f t="shared" si="27"/>
        <v>1</v>
      </c>
      <c r="AS91" s="120">
        <f t="shared" si="28"/>
        <v>0.905714285714286</v>
      </c>
      <c r="AT91" s="121">
        <f t="shared" si="29"/>
        <v>0</v>
      </c>
      <c r="AU91" s="33">
        <f t="shared" si="15"/>
        <v>0</v>
      </c>
      <c r="AV91" s="120">
        <f t="shared" si="30"/>
        <v>0</v>
      </c>
      <c r="AW91" s="136">
        <f t="shared" si="31"/>
        <v>0</v>
      </c>
    </row>
    <row r="92" s="15" customFormat="1" ht="15" spans="1:49">
      <c r="A92" s="110">
        <v>32</v>
      </c>
      <c r="B92" s="111" t="s">
        <v>175</v>
      </c>
      <c r="C92" s="112" t="s">
        <v>176</v>
      </c>
      <c r="D92" s="113">
        <v>18</v>
      </c>
      <c r="E92" s="114">
        <v>24</v>
      </c>
      <c r="F92" s="114">
        <v>10</v>
      </c>
      <c r="G92" s="114">
        <v>18</v>
      </c>
      <c r="H92" s="114">
        <v>18</v>
      </c>
      <c r="I92" s="114"/>
      <c r="J92" s="114"/>
      <c r="K92" s="114"/>
      <c r="L92" s="114"/>
      <c r="M92" s="129"/>
      <c r="N92" s="113">
        <v>9</v>
      </c>
      <c r="O92" s="114">
        <v>9</v>
      </c>
      <c r="P92" s="114">
        <v>6</v>
      </c>
      <c r="Q92" s="114">
        <v>10</v>
      </c>
      <c r="R92" s="114">
        <v>8</v>
      </c>
      <c r="S92" s="114">
        <v>8</v>
      </c>
      <c r="T92" s="114">
        <v>10</v>
      </c>
      <c r="U92" s="114">
        <v>8</v>
      </c>
      <c r="V92" s="114">
        <v>9</v>
      </c>
      <c r="W92" s="129">
        <v>10</v>
      </c>
      <c r="X92" s="113">
        <v>20</v>
      </c>
      <c r="Y92" s="114">
        <v>16</v>
      </c>
      <c r="Z92" s="114">
        <v>20</v>
      </c>
      <c r="AA92" s="114">
        <v>20</v>
      </c>
      <c r="AB92" s="129">
        <v>20</v>
      </c>
      <c r="AC92" s="136">
        <f t="shared" si="14"/>
        <v>0</v>
      </c>
      <c r="AD92" s="152"/>
      <c r="AE92" s="121">
        <f t="shared" si="32"/>
        <v>32.8</v>
      </c>
      <c r="AF92" s="153">
        <f t="shared" si="33"/>
        <v>1</v>
      </c>
      <c r="AG92" s="120">
        <f t="shared" si="16"/>
        <v>0.863157894736842</v>
      </c>
      <c r="AH92" s="121">
        <f t="shared" si="17"/>
        <v>14.4</v>
      </c>
      <c r="AI92" s="153">
        <f t="shared" si="18"/>
        <v>1</v>
      </c>
      <c r="AJ92" s="120">
        <f t="shared" si="19"/>
        <v>0.9</v>
      </c>
      <c r="AK92" s="121">
        <f t="shared" si="20"/>
        <v>20.2</v>
      </c>
      <c r="AL92" s="153">
        <f t="shared" si="21"/>
        <v>1</v>
      </c>
      <c r="AM92" s="120">
        <f t="shared" si="22"/>
        <v>0.918181818181818</v>
      </c>
      <c r="AN92" s="121">
        <f t="shared" si="23"/>
        <v>14.9</v>
      </c>
      <c r="AO92" s="153">
        <f t="shared" si="24"/>
        <v>1</v>
      </c>
      <c r="AP92" s="120">
        <f t="shared" si="25"/>
        <v>0.876470588235294</v>
      </c>
      <c r="AQ92" s="121">
        <f t="shared" si="26"/>
        <v>7</v>
      </c>
      <c r="AR92" s="153">
        <f t="shared" si="27"/>
        <v>1</v>
      </c>
      <c r="AS92" s="120">
        <f t="shared" si="28"/>
        <v>1</v>
      </c>
      <c r="AT92" s="121">
        <f t="shared" si="29"/>
        <v>0</v>
      </c>
      <c r="AU92" s="33">
        <f t="shared" si="15"/>
        <v>0</v>
      </c>
      <c r="AV92" s="120">
        <f t="shared" si="30"/>
        <v>0</v>
      </c>
      <c r="AW92" s="136">
        <f t="shared" si="31"/>
        <v>0</v>
      </c>
    </row>
    <row r="93" s="15" customFormat="1" ht="15" spans="1:49">
      <c r="A93" s="110">
        <v>33</v>
      </c>
      <c r="B93" s="111" t="s">
        <v>177</v>
      </c>
      <c r="C93" s="112" t="s">
        <v>178</v>
      </c>
      <c r="D93" s="113">
        <v>18</v>
      </c>
      <c r="E93" s="114">
        <v>20</v>
      </c>
      <c r="F93" s="114">
        <v>9</v>
      </c>
      <c r="G93" s="114">
        <v>2</v>
      </c>
      <c r="H93" s="114">
        <v>7</v>
      </c>
      <c r="I93" s="114"/>
      <c r="J93" s="114"/>
      <c r="K93" s="114"/>
      <c r="L93" s="114"/>
      <c r="M93" s="129"/>
      <c r="N93" s="113">
        <v>9</v>
      </c>
      <c r="O93" s="114">
        <v>8</v>
      </c>
      <c r="P93" s="114">
        <v>6</v>
      </c>
      <c r="Q93" s="114">
        <v>10</v>
      </c>
      <c r="R93" s="114">
        <v>10</v>
      </c>
      <c r="S93" s="114">
        <v>8</v>
      </c>
      <c r="T93" s="114">
        <v>6</v>
      </c>
      <c r="U93" s="114">
        <v>10</v>
      </c>
      <c r="V93" s="114">
        <v>10</v>
      </c>
      <c r="W93" s="129">
        <v>0</v>
      </c>
      <c r="X93" s="113">
        <v>20</v>
      </c>
      <c r="Y93" s="114">
        <v>16</v>
      </c>
      <c r="Z93" s="114">
        <v>0</v>
      </c>
      <c r="AA93" s="114">
        <v>20</v>
      </c>
      <c r="AB93" s="129">
        <v>20</v>
      </c>
      <c r="AC93" s="136">
        <f t="shared" si="14"/>
        <v>0</v>
      </c>
      <c r="AD93" s="152"/>
      <c r="AE93" s="121">
        <f t="shared" si="32"/>
        <v>32</v>
      </c>
      <c r="AF93" s="153">
        <f t="shared" si="33"/>
        <v>1</v>
      </c>
      <c r="AG93" s="120">
        <f t="shared" si="16"/>
        <v>0.842105263157895</v>
      </c>
      <c r="AH93" s="121">
        <f t="shared" si="17"/>
        <v>12.7</v>
      </c>
      <c r="AI93" s="153">
        <f t="shared" si="18"/>
        <v>1</v>
      </c>
      <c r="AJ93" s="120">
        <f t="shared" si="19"/>
        <v>0.79375</v>
      </c>
      <c r="AK93" s="121">
        <f t="shared" si="20"/>
        <v>11</v>
      </c>
      <c r="AL93" s="153">
        <f t="shared" si="21"/>
        <v>0</v>
      </c>
      <c r="AM93" s="120">
        <f t="shared" si="22"/>
        <v>0.5</v>
      </c>
      <c r="AN93" s="121">
        <f t="shared" si="23"/>
        <v>6.6</v>
      </c>
      <c r="AO93" s="153">
        <f t="shared" si="24"/>
        <v>0</v>
      </c>
      <c r="AP93" s="120">
        <f t="shared" si="25"/>
        <v>0.388235294117647</v>
      </c>
      <c r="AQ93" s="121">
        <f t="shared" si="26"/>
        <v>4</v>
      </c>
      <c r="AR93" s="153">
        <f t="shared" si="27"/>
        <v>0</v>
      </c>
      <c r="AS93" s="120">
        <f t="shared" si="28"/>
        <v>0.571428571428571</v>
      </c>
      <c r="AT93" s="121">
        <f t="shared" si="29"/>
        <v>0</v>
      </c>
      <c r="AU93" s="33">
        <f t="shared" si="15"/>
        <v>0</v>
      </c>
      <c r="AV93" s="120">
        <f t="shared" si="30"/>
        <v>0</v>
      </c>
      <c r="AW93" s="136">
        <f t="shared" si="31"/>
        <v>0</v>
      </c>
    </row>
    <row r="94" s="15" customFormat="1" ht="15" spans="1:49">
      <c r="A94" s="110">
        <v>34</v>
      </c>
      <c r="B94" s="111" t="s">
        <v>179</v>
      </c>
      <c r="C94" s="112" t="s">
        <v>180</v>
      </c>
      <c r="D94" s="113">
        <v>17</v>
      </c>
      <c r="E94" s="114">
        <v>18</v>
      </c>
      <c r="F94" s="114">
        <v>5</v>
      </c>
      <c r="G94" s="114">
        <v>16</v>
      </c>
      <c r="H94" s="114">
        <v>14</v>
      </c>
      <c r="I94" s="114"/>
      <c r="J94" s="114"/>
      <c r="K94" s="114"/>
      <c r="L94" s="114"/>
      <c r="M94" s="129"/>
      <c r="N94" s="113">
        <v>9</v>
      </c>
      <c r="O94" s="114">
        <v>7</v>
      </c>
      <c r="P94" s="114">
        <v>6</v>
      </c>
      <c r="Q94" s="114">
        <v>10</v>
      </c>
      <c r="R94" s="114">
        <v>8</v>
      </c>
      <c r="S94" s="114">
        <v>8</v>
      </c>
      <c r="T94" s="114">
        <v>6</v>
      </c>
      <c r="U94" s="114">
        <v>10</v>
      </c>
      <c r="V94" s="114">
        <v>8</v>
      </c>
      <c r="W94" s="129">
        <v>9</v>
      </c>
      <c r="X94" s="113">
        <v>20</v>
      </c>
      <c r="Y94" s="114">
        <v>18</v>
      </c>
      <c r="Z94" s="114">
        <v>20</v>
      </c>
      <c r="AA94" s="114">
        <v>20</v>
      </c>
      <c r="AB94" s="129">
        <v>20</v>
      </c>
      <c r="AC94" s="136">
        <f t="shared" si="14"/>
        <v>0</v>
      </c>
      <c r="AD94" s="152"/>
      <c r="AE94" s="121">
        <f t="shared" si="32"/>
        <v>29.9</v>
      </c>
      <c r="AF94" s="153">
        <f t="shared" si="33"/>
        <v>1</v>
      </c>
      <c r="AG94" s="120">
        <f t="shared" ref="AG94:AG132" si="34">AE94/$AE$57</f>
        <v>0.786842105263158</v>
      </c>
      <c r="AH94" s="121">
        <f t="shared" ref="AH94:AH132" si="35">SUMIFS($D94:$M94,$D$58:$M$58,2)*$C$15+SUMIFS($N94:$W94,$N$58:$W$58,2)*$C$16+SUMIFS($X94:$AB94,$X$58:$AB$58,2)*$C$17</f>
        <v>10.7</v>
      </c>
      <c r="AI94" s="153">
        <f t="shared" ref="AI94:AI132" si="36">IF(AH94&gt;=$AH$57*0.6,1,0)</f>
        <v>1</v>
      </c>
      <c r="AJ94" s="120">
        <f t="shared" ref="AJ94:AJ132" si="37">AH94/$AH$57</f>
        <v>0.66875</v>
      </c>
      <c r="AK94" s="121">
        <f t="shared" ref="AK94:AK132" si="38">SUMIFS($D94:$M94,$D$58:$M$58,3)*$C$15+SUMIFS($N94:$W94,$N$58:$W$58,3)*$C$16+SUMIFS($X94:$AB94,$X$58:$AB$58,3)*$C$17</f>
        <v>17.9</v>
      </c>
      <c r="AL94" s="153">
        <f t="shared" ref="AL94:AL132" si="39">IF(AK94&gt;=$AK$57*0.6,1,0)</f>
        <v>1</v>
      </c>
      <c r="AM94" s="120">
        <f t="shared" ref="AM94:AM132" si="40">AK94/$AK$57</f>
        <v>0.813636363636364</v>
      </c>
      <c r="AN94" s="121">
        <f t="shared" ref="AN94:AN132" si="41">SUMIFS($D94:$M94,$D$58:$M$58,4)*$C$15+SUMIFS($N94:$W94,$N$58:$W$58,4)*$C$16+SUMIFS($X94:$AB94,$X$58:$AB$58,4)*$C$17</f>
        <v>13.7</v>
      </c>
      <c r="AO94" s="153">
        <f t="shared" ref="AO94:AO132" si="42">IF(AN94&gt;=$AN$57*0.6,1,0)</f>
        <v>1</v>
      </c>
      <c r="AP94" s="120">
        <f t="shared" ref="AP94:AP132" si="43">AN94/$AN$57</f>
        <v>0.805882352941176</v>
      </c>
      <c r="AQ94" s="121">
        <f t="shared" ref="AQ94:AQ132" si="44">SUMIFS($D94:$M94,$D$58:$M$58,5)*$C$15+SUMIFS($N94:$W94,$N$58:$W$58,5)*$C$16+SUMIFS($X94:$AB94,$X$58:$AB$58,5)*$C$17</f>
        <v>6.7</v>
      </c>
      <c r="AR94" s="153">
        <f t="shared" ref="AR94:AR132" si="45">IF(AQ94&gt;=$AQ$57*0.6,1,0)</f>
        <v>1</v>
      </c>
      <c r="AS94" s="120">
        <f t="shared" ref="AS94:AS132" si="46">AQ94/$AQ$57</f>
        <v>0.957142857142857</v>
      </c>
      <c r="AT94" s="121">
        <f t="shared" ref="AT94:AT132" si="47">SUMIFS($D94:$M94,$D$58:$M$58,6)*$C$15+SUMIFS($N94:$W94,$N$58:$W$58,6)*$C$16+SUMIFS($X94:$AB94,$X$58:$AB$58,6)*$C$17</f>
        <v>0</v>
      </c>
      <c r="AU94" s="33">
        <f t="shared" si="15"/>
        <v>0</v>
      </c>
      <c r="AV94" s="120">
        <f t="shared" ref="AV94:AV132" si="48">IF(AT94=0,0,AT94/$AT$57)</f>
        <v>0</v>
      </c>
      <c r="AW94" s="136">
        <f t="shared" ref="AW94:AW132" si="49">IF(IF(AG94&gt;1,1,0)+IF(AJ94&gt;1,1,0)+IF(AM94&gt;1,1,0)+IF(AP94&gt;1,1,0)+IF(AS94&gt;1,1,0)+IF(AV94&gt;1,1,0)=0,0,"学生成绩录入有误")</f>
        <v>0</v>
      </c>
    </row>
    <row r="95" s="15" customFormat="1" ht="15" spans="1:49">
      <c r="A95" s="110">
        <v>35</v>
      </c>
      <c r="B95" s="111" t="s">
        <v>181</v>
      </c>
      <c r="C95" s="112" t="s">
        <v>182</v>
      </c>
      <c r="D95" s="113">
        <v>13</v>
      </c>
      <c r="E95" s="114">
        <v>18</v>
      </c>
      <c r="F95" s="114">
        <v>9</v>
      </c>
      <c r="G95" s="114">
        <v>18</v>
      </c>
      <c r="H95" s="114">
        <v>8</v>
      </c>
      <c r="I95" s="114"/>
      <c r="J95" s="114"/>
      <c r="K95" s="114"/>
      <c r="L95" s="114"/>
      <c r="M95" s="129"/>
      <c r="N95" s="113">
        <v>9</v>
      </c>
      <c r="O95" s="114">
        <v>9</v>
      </c>
      <c r="P95" s="114">
        <v>6</v>
      </c>
      <c r="Q95" s="114">
        <v>10</v>
      </c>
      <c r="R95" s="114">
        <v>10</v>
      </c>
      <c r="S95" s="114">
        <v>8</v>
      </c>
      <c r="T95" s="114">
        <v>10</v>
      </c>
      <c r="U95" s="114">
        <v>10</v>
      </c>
      <c r="V95" s="114">
        <v>10</v>
      </c>
      <c r="W95" s="129">
        <v>8</v>
      </c>
      <c r="X95" s="113">
        <v>20</v>
      </c>
      <c r="Y95" s="114">
        <v>18</v>
      </c>
      <c r="Z95" s="114">
        <v>0</v>
      </c>
      <c r="AA95" s="114">
        <v>20</v>
      </c>
      <c r="AB95" s="129">
        <v>20</v>
      </c>
      <c r="AC95" s="136">
        <f t="shared" si="14"/>
        <v>0</v>
      </c>
      <c r="AD95" s="152"/>
      <c r="AE95" s="121">
        <f t="shared" ref="AE95:AE132" si="50">SUMIFS($D95:$M95,$D$58:$M$58,1)*$C$15+SUMIFS($N95:$W95,$N$58:$W$58,1)*$C$16+SUMIFS($X95:$AB95,$X$58:$AB$58,1)*$C$17</f>
        <v>28.5</v>
      </c>
      <c r="AF95" s="153">
        <f t="shared" si="33"/>
        <v>1</v>
      </c>
      <c r="AG95" s="120">
        <f t="shared" si="34"/>
        <v>0.75</v>
      </c>
      <c r="AH95" s="121">
        <f t="shared" si="35"/>
        <v>13.9</v>
      </c>
      <c r="AI95" s="153">
        <f t="shared" si="36"/>
        <v>1</v>
      </c>
      <c r="AJ95" s="120">
        <f t="shared" si="37"/>
        <v>0.86875</v>
      </c>
      <c r="AK95" s="121">
        <f t="shared" si="38"/>
        <v>11.5</v>
      </c>
      <c r="AL95" s="153">
        <f t="shared" si="39"/>
        <v>0</v>
      </c>
      <c r="AM95" s="120">
        <f t="shared" si="40"/>
        <v>0.522727272727273</v>
      </c>
      <c r="AN95" s="121">
        <f t="shared" si="41"/>
        <v>15.3</v>
      </c>
      <c r="AO95" s="153">
        <f t="shared" si="42"/>
        <v>1</v>
      </c>
      <c r="AP95" s="120">
        <f t="shared" si="43"/>
        <v>0.9</v>
      </c>
      <c r="AQ95" s="121">
        <f t="shared" si="44"/>
        <v>6.4</v>
      </c>
      <c r="AR95" s="153">
        <f t="shared" si="45"/>
        <v>1</v>
      </c>
      <c r="AS95" s="120">
        <f t="shared" si="46"/>
        <v>0.914285714285714</v>
      </c>
      <c r="AT95" s="121">
        <f t="shared" si="47"/>
        <v>0</v>
      </c>
      <c r="AU95" s="33">
        <f t="shared" si="15"/>
        <v>0</v>
      </c>
      <c r="AV95" s="120">
        <f t="shared" si="48"/>
        <v>0</v>
      </c>
      <c r="AW95" s="136">
        <f t="shared" si="49"/>
        <v>0</v>
      </c>
    </row>
    <row r="96" s="15" customFormat="1" ht="15" spans="1:49">
      <c r="A96" s="110">
        <v>36</v>
      </c>
      <c r="B96" s="111" t="s">
        <v>183</v>
      </c>
      <c r="C96" s="112" t="s">
        <v>184</v>
      </c>
      <c r="D96" s="113">
        <v>18</v>
      </c>
      <c r="E96" s="114">
        <v>28</v>
      </c>
      <c r="F96" s="114">
        <v>10</v>
      </c>
      <c r="G96" s="114">
        <v>18</v>
      </c>
      <c r="H96" s="114">
        <v>17</v>
      </c>
      <c r="I96" s="114"/>
      <c r="J96" s="114"/>
      <c r="K96" s="114"/>
      <c r="L96" s="114"/>
      <c r="M96" s="129"/>
      <c r="N96" s="113">
        <v>10</v>
      </c>
      <c r="O96" s="114">
        <v>9</v>
      </c>
      <c r="P96" s="114">
        <v>10</v>
      </c>
      <c r="Q96" s="114">
        <v>10</v>
      </c>
      <c r="R96" s="114">
        <v>10</v>
      </c>
      <c r="S96" s="114">
        <v>8</v>
      </c>
      <c r="T96" s="114">
        <v>10</v>
      </c>
      <c r="U96" s="114">
        <v>10</v>
      </c>
      <c r="V96" s="114">
        <v>10</v>
      </c>
      <c r="W96" s="129">
        <v>9</v>
      </c>
      <c r="X96" s="113">
        <v>20</v>
      </c>
      <c r="Y96" s="114">
        <v>20</v>
      </c>
      <c r="Z96" s="114">
        <v>0</v>
      </c>
      <c r="AA96" s="114">
        <v>20</v>
      </c>
      <c r="AB96" s="129">
        <v>20</v>
      </c>
      <c r="AC96" s="136">
        <f t="shared" si="14"/>
        <v>0</v>
      </c>
      <c r="AD96" s="152"/>
      <c r="AE96" s="121">
        <f t="shared" si="50"/>
        <v>36</v>
      </c>
      <c r="AF96" s="153">
        <f t="shared" si="33"/>
        <v>1</v>
      </c>
      <c r="AG96" s="120">
        <f t="shared" si="34"/>
        <v>0.947368421052632</v>
      </c>
      <c r="AH96" s="121">
        <f t="shared" si="35"/>
        <v>14.4</v>
      </c>
      <c r="AI96" s="153">
        <f t="shared" si="36"/>
        <v>1</v>
      </c>
      <c r="AJ96" s="120">
        <f t="shared" si="37"/>
        <v>0.9</v>
      </c>
      <c r="AK96" s="121">
        <f t="shared" si="38"/>
        <v>17.5</v>
      </c>
      <c r="AL96" s="153">
        <f t="shared" si="39"/>
        <v>1</v>
      </c>
      <c r="AM96" s="120">
        <f t="shared" si="40"/>
        <v>0.795454545454545</v>
      </c>
      <c r="AN96" s="121">
        <f t="shared" si="41"/>
        <v>15.7</v>
      </c>
      <c r="AO96" s="153">
        <f t="shared" si="42"/>
        <v>1</v>
      </c>
      <c r="AP96" s="120">
        <f t="shared" si="43"/>
        <v>0.923529411764706</v>
      </c>
      <c r="AQ96" s="121">
        <f t="shared" si="44"/>
        <v>6.7</v>
      </c>
      <c r="AR96" s="153">
        <f t="shared" si="45"/>
        <v>1</v>
      </c>
      <c r="AS96" s="120">
        <f t="shared" si="46"/>
        <v>0.957142857142857</v>
      </c>
      <c r="AT96" s="121">
        <f t="shared" si="47"/>
        <v>0</v>
      </c>
      <c r="AU96" s="33">
        <f t="shared" si="15"/>
        <v>0</v>
      </c>
      <c r="AV96" s="120">
        <f t="shared" si="48"/>
        <v>0</v>
      </c>
      <c r="AW96" s="136">
        <f t="shared" si="49"/>
        <v>0</v>
      </c>
    </row>
    <row r="97" s="15" customFormat="1" ht="15" spans="1:49">
      <c r="A97" s="110">
        <v>37</v>
      </c>
      <c r="B97" s="111" t="s">
        <v>185</v>
      </c>
      <c r="C97" s="112" t="s">
        <v>186</v>
      </c>
      <c r="D97" s="113">
        <v>15</v>
      </c>
      <c r="E97" s="114">
        <v>20</v>
      </c>
      <c r="F97" s="114">
        <v>8</v>
      </c>
      <c r="G97" s="114">
        <v>18</v>
      </c>
      <c r="H97" s="114">
        <v>13</v>
      </c>
      <c r="I97" s="114"/>
      <c r="J97" s="114"/>
      <c r="K97" s="114"/>
      <c r="L97" s="114"/>
      <c r="M97" s="129"/>
      <c r="N97" s="113">
        <v>9</v>
      </c>
      <c r="O97" s="114">
        <v>8</v>
      </c>
      <c r="P97" s="114">
        <v>6</v>
      </c>
      <c r="Q97" s="114">
        <v>10</v>
      </c>
      <c r="R97" s="114">
        <v>10</v>
      </c>
      <c r="S97" s="114">
        <v>9</v>
      </c>
      <c r="T97" s="114">
        <v>10</v>
      </c>
      <c r="U97" s="114">
        <v>10</v>
      </c>
      <c r="V97" s="114">
        <v>10</v>
      </c>
      <c r="W97" s="129">
        <v>10</v>
      </c>
      <c r="X97" s="113">
        <v>20</v>
      </c>
      <c r="Y97" s="114">
        <v>20</v>
      </c>
      <c r="Z97" s="114">
        <v>20</v>
      </c>
      <c r="AA97" s="114">
        <v>12</v>
      </c>
      <c r="AB97" s="129">
        <v>18</v>
      </c>
      <c r="AC97" s="136">
        <f t="shared" si="14"/>
        <v>0</v>
      </c>
      <c r="AD97" s="152"/>
      <c r="AE97" s="121">
        <f t="shared" si="50"/>
        <v>30.1</v>
      </c>
      <c r="AF97" s="153">
        <f t="shared" si="33"/>
        <v>1</v>
      </c>
      <c r="AG97" s="120">
        <f t="shared" si="34"/>
        <v>0.792105263157895</v>
      </c>
      <c r="AH97" s="121">
        <f t="shared" si="35"/>
        <v>12.1</v>
      </c>
      <c r="AI97" s="153">
        <f t="shared" si="36"/>
        <v>1</v>
      </c>
      <c r="AJ97" s="120">
        <f t="shared" si="37"/>
        <v>0.75625</v>
      </c>
      <c r="AK97" s="121">
        <f t="shared" si="38"/>
        <v>18</v>
      </c>
      <c r="AL97" s="153">
        <f t="shared" si="39"/>
        <v>1</v>
      </c>
      <c r="AM97" s="120">
        <f t="shared" si="40"/>
        <v>0.818181818181818</v>
      </c>
      <c r="AN97" s="121">
        <f t="shared" si="41"/>
        <v>15.4</v>
      </c>
      <c r="AO97" s="153">
        <f t="shared" si="42"/>
        <v>1</v>
      </c>
      <c r="AP97" s="120">
        <f t="shared" si="43"/>
        <v>0.905882352941176</v>
      </c>
      <c r="AQ97" s="121">
        <f t="shared" si="44"/>
        <v>7</v>
      </c>
      <c r="AR97" s="153">
        <f t="shared" si="45"/>
        <v>1</v>
      </c>
      <c r="AS97" s="120">
        <f t="shared" si="46"/>
        <v>1</v>
      </c>
      <c r="AT97" s="121">
        <f t="shared" si="47"/>
        <v>0</v>
      </c>
      <c r="AU97" s="33">
        <f t="shared" si="15"/>
        <v>0</v>
      </c>
      <c r="AV97" s="120">
        <f t="shared" si="48"/>
        <v>0</v>
      </c>
      <c r="AW97" s="136">
        <f t="shared" si="49"/>
        <v>0</v>
      </c>
    </row>
    <row r="98" s="15" customFormat="1" ht="15" spans="1:49">
      <c r="A98" s="110">
        <v>38</v>
      </c>
      <c r="B98" s="111" t="s">
        <v>187</v>
      </c>
      <c r="C98" s="112" t="s">
        <v>188</v>
      </c>
      <c r="D98" s="113">
        <v>17</v>
      </c>
      <c r="E98" s="114">
        <v>24</v>
      </c>
      <c r="F98" s="114">
        <v>10</v>
      </c>
      <c r="G98" s="114">
        <v>18</v>
      </c>
      <c r="H98" s="114">
        <v>7</v>
      </c>
      <c r="I98" s="114"/>
      <c r="J98" s="114"/>
      <c r="K98" s="114"/>
      <c r="L98" s="114"/>
      <c r="M98" s="129"/>
      <c r="N98" s="113">
        <v>10</v>
      </c>
      <c r="O98" s="114">
        <v>7</v>
      </c>
      <c r="P98" s="114">
        <v>6</v>
      </c>
      <c r="Q98" s="114">
        <v>8</v>
      </c>
      <c r="R98" s="114">
        <v>8</v>
      </c>
      <c r="S98" s="114">
        <v>8</v>
      </c>
      <c r="T98" s="114">
        <v>0</v>
      </c>
      <c r="U98" s="114">
        <v>10</v>
      </c>
      <c r="V98" s="114">
        <v>9</v>
      </c>
      <c r="W98" s="129">
        <v>10</v>
      </c>
      <c r="X98" s="113">
        <v>20</v>
      </c>
      <c r="Y98" s="114">
        <v>16</v>
      </c>
      <c r="Z98" s="114">
        <v>20</v>
      </c>
      <c r="AA98" s="114">
        <v>12</v>
      </c>
      <c r="AB98" s="129">
        <v>20</v>
      </c>
      <c r="AC98" s="136">
        <f t="shared" si="14"/>
        <v>0</v>
      </c>
      <c r="AD98" s="152"/>
      <c r="AE98" s="121">
        <f t="shared" si="50"/>
        <v>32.3</v>
      </c>
      <c r="AF98" s="153">
        <f t="shared" si="33"/>
        <v>1</v>
      </c>
      <c r="AG98" s="120">
        <f t="shared" si="34"/>
        <v>0.85</v>
      </c>
      <c r="AH98" s="121">
        <f t="shared" si="35"/>
        <v>9.8</v>
      </c>
      <c r="AI98" s="153">
        <f t="shared" si="36"/>
        <v>1</v>
      </c>
      <c r="AJ98" s="120">
        <f t="shared" si="37"/>
        <v>0.6125</v>
      </c>
      <c r="AK98" s="121">
        <f t="shared" si="38"/>
        <v>15</v>
      </c>
      <c r="AL98" s="153">
        <f t="shared" si="39"/>
        <v>1</v>
      </c>
      <c r="AM98" s="120">
        <f t="shared" si="40"/>
        <v>0.681818181818182</v>
      </c>
      <c r="AN98" s="121">
        <f t="shared" si="41"/>
        <v>14.3</v>
      </c>
      <c r="AO98" s="153">
        <f t="shared" si="42"/>
        <v>1</v>
      </c>
      <c r="AP98" s="120">
        <f t="shared" si="43"/>
        <v>0.841176470588235</v>
      </c>
      <c r="AQ98" s="121">
        <f t="shared" si="44"/>
        <v>7</v>
      </c>
      <c r="AR98" s="153">
        <f t="shared" si="45"/>
        <v>1</v>
      </c>
      <c r="AS98" s="120">
        <f t="shared" si="46"/>
        <v>1</v>
      </c>
      <c r="AT98" s="121">
        <f t="shared" si="47"/>
        <v>0</v>
      </c>
      <c r="AU98" s="33">
        <f t="shared" si="15"/>
        <v>0</v>
      </c>
      <c r="AV98" s="120">
        <f t="shared" si="48"/>
        <v>0</v>
      </c>
      <c r="AW98" s="136">
        <f t="shared" si="49"/>
        <v>0</v>
      </c>
    </row>
    <row r="99" s="15" customFormat="1" ht="15" spans="1:49">
      <c r="A99" s="110">
        <v>39</v>
      </c>
      <c r="B99" s="111" t="s">
        <v>189</v>
      </c>
      <c r="C99" s="112" t="s">
        <v>190</v>
      </c>
      <c r="D99" s="113">
        <v>15</v>
      </c>
      <c r="E99" s="114">
        <v>20</v>
      </c>
      <c r="F99" s="114">
        <v>10</v>
      </c>
      <c r="G99" s="114">
        <v>18</v>
      </c>
      <c r="H99" s="114">
        <v>17</v>
      </c>
      <c r="I99" s="114"/>
      <c r="J99" s="114"/>
      <c r="K99" s="114"/>
      <c r="L99" s="114"/>
      <c r="M99" s="129"/>
      <c r="N99" s="113">
        <v>10</v>
      </c>
      <c r="O99" s="114">
        <v>10</v>
      </c>
      <c r="P99" s="114">
        <v>6</v>
      </c>
      <c r="Q99" s="114">
        <v>10</v>
      </c>
      <c r="R99" s="114">
        <v>10</v>
      </c>
      <c r="S99" s="114">
        <v>8</v>
      </c>
      <c r="T99" s="114">
        <v>10</v>
      </c>
      <c r="U99" s="114">
        <v>10</v>
      </c>
      <c r="V99" s="114">
        <v>10</v>
      </c>
      <c r="W99" s="129">
        <v>10</v>
      </c>
      <c r="X99" s="113">
        <v>0</v>
      </c>
      <c r="Y99" s="114">
        <v>16</v>
      </c>
      <c r="Z99" s="114">
        <v>20</v>
      </c>
      <c r="AA99" s="114">
        <v>20</v>
      </c>
      <c r="AB99" s="129">
        <v>20</v>
      </c>
      <c r="AC99" s="136">
        <f t="shared" si="14"/>
        <v>0</v>
      </c>
      <c r="AD99" s="152"/>
      <c r="AE99" s="121">
        <f t="shared" si="50"/>
        <v>30.5</v>
      </c>
      <c r="AF99" s="153">
        <f t="shared" si="33"/>
        <v>1</v>
      </c>
      <c r="AG99" s="120">
        <f t="shared" si="34"/>
        <v>0.802631578947368</v>
      </c>
      <c r="AH99" s="121">
        <f t="shared" si="35"/>
        <v>14.4</v>
      </c>
      <c r="AI99" s="153">
        <f t="shared" si="36"/>
        <v>1</v>
      </c>
      <c r="AJ99" s="120">
        <f t="shared" si="37"/>
        <v>0.9</v>
      </c>
      <c r="AK99" s="121">
        <f t="shared" si="38"/>
        <v>20.3</v>
      </c>
      <c r="AL99" s="153">
        <f t="shared" si="39"/>
        <v>1</v>
      </c>
      <c r="AM99" s="120">
        <f t="shared" si="40"/>
        <v>0.922727272727273</v>
      </c>
      <c r="AN99" s="121">
        <f t="shared" si="41"/>
        <v>15.2</v>
      </c>
      <c r="AO99" s="153">
        <f t="shared" si="42"/>
        <v>1</v>
      </c>
      <c r="AP99" s="120">
        <f t="shared" si="43"/>
        <v>0.894117647058823</v>
      </c>
      <c r="AQ99" s="121">
        <f t="shared" si="44"/>
        <v>3</v>
      </c>
      <c r="AR99" s="153">
        <f t="shared" si="45"/>
        <v>0</v>
      </c>
      <c r="AS99" s="120">
        <f t="shared" si="46"/>
        <v>0.428571428571429</v>
      </c>
      <c r="AT99" s="121">
        <f t="shared" si="47"/>
        <v>0</v>
      </c>
      <c r="AU99" s="33">
        <f t="shared" si="15"/>
        <v>0</v>
      </c>
      <c r="AV99" s="120">
        <f t="shared" si="48"/>
        <v>0</v>
      </c>
      <c r="AW99" s="136">
        <f t="shared" si="49"/>
        <v>0</v>
      </c>
    </row>
    <row r="100" s="16" customFormat="1" ht="15" spans="1:49">
      <c r="A100" s="110">
        <v>40</v>
      </c>
      <c r="B100" s="111" t="s">
        <v>191</v>
      </c>
      <c r="C100" s="112" t="s">
        <v>192</v>
      </c>
      <c r="D100" s="113">
        <v>20</v>
      </c>
      <c r="E100" s="114">
        <v>26</v>
      </c>
      <c r="F100" s="114">
        <v>10</v>
      </c>
      <c r="G100" s="114">
        <v>16</v>
      </c>
      <c r="H100" s="114">
        <v>15</v>
      </c>
      <c r="I100" s="114"/>
      <c r="J100" s="114"/>
      <c r="K100" s="114"/>
      <c r="L100" s="114"/>
      <c r="M100" s="129"/>
      <c r="N100" s="113">
        <v>9</v>
      </c>
      <c r="O100" s="114">
        <v>7</v>
      </c>
      <c r="P100" s="114">
        <v>6</v>
      </c>
      <c r="Q100" s="114">
        <v>10</v>
      </c>
      <c r="R100" s="114">
        <v>10</v>
      </c>
      <c r="S100" s="114">
        <v>10</v>
      </c>
      <c r="T100" s="114">
        <v>10</v>
      </c>
      <c r="U100" s="114">
        <v>10</v>
      </c>
      <c r="V100" s="114">
        <v>10</v>
      </c>
      <c r="W100" s="129">
        <v>10</v>
      </c>
      <c r="X100" s="113">
        <v>20</v>
      </c>
      <c r="Y100" s="114">
        <v>20</v>
      </c>
      <c r="Z100" s="114">
        <v>0</v>
      </c>
      <c r="AA100" s="114">
        <v>20</v>
      </c>
      <c r="AB100" s="129">
        <v>18</v>
      </c>
      <c r="AC100" s="136">
        <f t="shared" si="14"/>
        <v>0</v>
      </c>
      <c r="AD100" s="152"/>
      <c r="AE100" s="121">
        <f t="shared" si="50"/>
        <v>35.6</v>
      </c>
      <c r="AF100" s="153">
        <f t="shared" si="33"/>
        <v>1</v>
      </c>
      <c r="AG100" s="120">
        <f t="shared" si="34"/>
        <v>0.936842105263158</v>
      </c>
      <c r="AH100" s="121">
        <f t="shared" si="35"/>
        <v>15</v>
      </c>
      <c r="AI100" s="153">
        <f t="shared" si="36"/>
        <v>1</v>
      </c>
      <c r="AJ100" s="120">
        <f t="shared" si="37"/>
        <v>0.9375</v>
      </c>
      <c r="AK100" s="121">
        <f t="shared" si="38"/>
        <v>15</v>
      </c>
      <c r="AL100" s="153">
        <f t="shared" si="39"/>
        <v>1</v>
      </c>
      <c r="AM100" s="120">
        <f t="shared" si="40"/>
        <v>0.681818181818182</v>
      </c>
      <c r="AN100" s="121">
        <f t="shared" si="41"/>
        <v>14.1</v>
      </c>
      <c r="AO100" s="153">
        <f t="shared" si="42"/>
        <v>1</v>
      </c>
      <c r="AP100" s="120">
        <f t="shared" si="43"/>
        <v>0.829411764705882</v>
      </c>
      <c r="AQ100" s="121">
        <f t="shared" si="44"/>
        <v>7</v>
      </c>
      <c r="AR100" s="153">
        <f t="shared" si="45"/>
        <v>1</v>
      </c>
      <c r="AS100" s="120">
        <f t="shared" si="46"/>
        <v>1</v>
      </c>
      <c r="AT100" s="121">
        <f t="shared" si="47"/>
        <v>0</v>
      </c>
      <c r="AU100" s="33">
        <f t="shared" si="15"/>
        <v>0</v>
      </c>
      <c r="AV100" s="120">
        <f t="shared" si="48"/>
        <v>0</v>
      </c>
      <c r="AW100" s="136">
        <f t="shared" si="49"/>
        <v>0</v>
      </c>
    </row>
    <row r="101" s="15" customFormat="1" ht="15" spans="1:49">
      <c r="A101" s="110">
        <v>41</v>
      </c>
      <c r="B101" s="111" t="s">
        <v>193</v>
      </c>
      <c r="C101" s="112" t="s">
        <v>194</v>
      </c>
      <c r="D101" s="113">
        <v>20</v>
      </c>
      <c r="E101" s="114">
        <v>26</v>
      </c>
      <c r="F101" s="114">
        <v>10</v>
      </c>
      <c r="G101" s="114">
        <v>18</v>
      </c>
      <c r="H101" s="114">
        <v>17</v>
      </c>
      <c r="I101" s="114"/>
      <c r="J101" s="114"/>
      <c r="K101" s="114"/>
      <c r="L101" s="114"/>
      <c r="M101" s="129"/>
      <c r="N101" s="113">
        <v>9</v>
      </c>
      <c r="O101" s="114">
        <v>7</v>
      </c>
      <c r="P101" s="114">
        <v>6</v>
      </c>
      <c r="Q101" s="114">
        <v>10</v>
      </c>
      <c r="R101" s="114">
        <v>8</v>
      </c>
      <c r="S101" s="114">
        <v>8</v>
      </c>
      <c r="T101" s="114">
        <v>10</v>
      </c>
      <c r="U101" s="114">
        <v>10</v>
      </c>
      <c r="V101" s="114">
        <v>9.5</v>
      </c>
      <c r="W101" s="129">
        <v>8</v>
      </c>
      <c r="X101" s="113">
        <v>20</v>
      </c>
      <c r="Y101" s="114">
        <v>16</v>
      </c>
      <c r="Z101" s="114">
        <v>20</v>
      </c>
      <c r="AA101" s="114">
        <v>20</v>
      </c>
      <c r="AB101" s="129">
        <v>18</v>
      </c>
      <c r="AC101" s="136">
        <f t="shared" si="14"/>
        <v>0</v>
      </c>
      <c r="AD101" s="152"/>
      <c r="AE101" s="121">
        <f t="shared" si="50"/>
        <v>35</v>
      </c>
      <c r="AF101" s="153">
        <f t="shared" si="33"/>
        <v>1</v>
      </c>
      <c r="AG101" s="120">
        <f t="shared" si="34"/>
        <v>0.921052631578947</v>
      </c>
      <c r="AH101" s="121">
        <f t="shared" si="35"/>
        <v>14.4</v>
      </c>
      <c r="AI101" s="153">
        <f t="shared" si="36"/>
        <v>1</v>
      </c>
      <c r="AJ101" s="120">
        <f t="shared" si="37"/>
        <v>0.9</v>
      </c>
      <c r="AK101" s="121">
        <f t="shared" si="38"/>
        <v>19.85</v>
      </c>
      <c r="AL101" s="153">
        <f t="shared" si="39"/>
        <v>1</v>
      </c>
      <c r="AM101" s="120">
        <f t="shared" si="40"/>
        <v>0.902272727272727</v>
      </c>
      <c r="AN101" s="121">
        <f t="shared" si="41"/>
        <v>14.3</v>
      </c>
      <c r="AO101" s="153">
        <f t="shared" si="42"/>
        <v>1</v>
      </c>
      <c r="AP101" s="120">
        <f t="shared" si="43"/>
        <v>0.841176470588235</v>
      </c>
      <c r="AQ101" s="121">
        <f t="shared" si="44"/>
        <v>6.4</v>
      </c>
      <c r="AR101" s="153">
        <f t="shared" si="45"/>
        <v>1</v>
      </c>
      <c r="AS101" s="120">
        <f t="shared" si="46"/>
        <v>0.914285714285714</v>
      </c>
      <c r="AT101" s="121">
        <f t="shared" si="47"/>
        <v>0</v>
      </c>
      <c r="AU101" s="33">
        <f t="shared" si="15"/>
        <v>0</v>
      </c>
      <c r="AV101" s="120">
        <f t="shared" si="48"/>
        <v>0</v>
      </c>
      <c r="AW101" s="136">
        <f t="shared" si="49"/>
        <v>0</v>
      </c>
    </row>
    <row r="102" s="15" customFormat="1" ht="15" spans="1:49">
      <c r="A102" s="110">
        <v>42</v>
      </c>
      <c r="B102" s="111" t="s">
        <v>195</v>
      </c>
      <c r="C102" s="112" t="s">
        <v>196</v>
      </c>
      <c r="D102" s="113">
        <v>18</v>
      </c>
      <c r="E102" s="114">
        <v>28</v>
      </c>
      <c r="F102" s="114">
        <v>10</v>
      </c>
      <c r="G102" s="114">
        <v>20</v>
      </c>
      <c r="H102" s="114">
        <v>17</v>
      </c>
      <c r="I102" s="114"/>
      <c r="J102" s="114"/>
      <c r="K102" s="114"/>
      <c r="L102" s="114"/>
      <c r="M102" s="129"/>
      <c r="N102" s="113">
        <v>9</v>
      </c>
      <c r="O102" s="114">
        <v>7</v>
      </c>
      <c r="P102" s="114">
        <v>6</v>
      </c>
      <c r="Q102" s="114">
        <v>8</v>
      </c>
      <c r="R102" s="114">
        <v>10</v>
      </c>
      <c r="S102" s="114">
        <v>10</v>
      </c>
      <c r="T102" s="114">
        <v>10</v>
      </c>
      <c r="U102" s="114">
        <v>10</v>
      </c>
      <c r="V102" s="114">
        <v>10</v>
      </c>
      <c r="W102" s="129">
        <v>10</v>
      </c>
      <c r="X102" s="113">
        <v>20</v>
      </c>
      <c r="Y102" s="114">
        <v>20</v>
      </c>
      <c r="Z102" s="114">
        <v>20</v>
      </c>
      <c r="AA102" s="114">
        <v>20</v>
      </c>
      <c r="AB102" s="129">
        <v>20</v>
      </c>
      <c r="AC102" s="136">
        <f t="shared" si="14"/>
        <v>0</v>
      </c>
      <c r="AD102" s="152"/>
      <c r="AE102" s="121">
        <f t="shared" si="50"/>
        <v>35.4</v>
      </c>
      <c r="AF102" s="153">
        <f t="shared" si="33"/>
        <v>1</v>
      </c>
      <c r="AG102" s="120">
        <f t="shared" si="34"/>
        <v>0.931578947368421</v>
      </c>
      <c r="AH102" s="121">
        <f t="shared" si="35"/>
        <v>15</v>
      </c>
      <c r="AI102" s="153">
        <f t="shared" si="36"/>
        <v>1</v>
      </c>
      <c r="AJ102" s="120">
        <f t="shared" si="37"/>
        <v>0.9375</v>
      </c>
      <c r="AK102" s="121">
        <f t="shared" si="38"/>
        <v>20</v>
      </c>
      <c r="AL102" s="153">
        <f t="shared" si="39"/>
        <v>1</v>
      </c>
      <c r="AM102" s="120">
        <f t="shared" si="40"/>
        <v>0.909090909090909</v>
      </c>
      <c r="AN102" s="121">
        <f t="shared" si="41"/>
        <v>16.1</v>
      </c>
      <c r="AO102" s="153">
        <f t="shared" si="42"/>
        <v>1</v>
      </c>
      <c r="AP102" s="120">
        <f t="shared" si="43"/>
        <v>0.947058823529412</v>
      </c>
      <c r="AQ102" s="121">
        <f t="shared" si="44"/>
        <v>7</v>
      </c>
      <c r="AR102" s="153">
        <f t="shared" si="45"/>
        <v>1</v>
      </c>
      <c r="AS102" s="120">
        <f t="shared" si="46"/>
        <v>1</v>
      </c>
      <c r="AT102" s="121">
        <f t="shared" si="47"/>
        <v>0</v>
      </c>
      <c r="AU102" s="33">
        <f t="shared" si="15"/>
        <v>0</v>
      </c>
      <c r="AV102" s="120">
        <f t="shared" si="48"/>
        <v>0</v>
      </c>
      <c r="AW102" s="136">
        <f t="shared" si="49"/>
        <v>0</v>
      </c>
    </row>
    <row r="103" s="15" customFormat="1" ht="15" spans="1:49">
      <c r="A103" s="110">
        <v>43</v>
      </c>
      <c r="B103" s="111" t="s">
        <v>197</v>
      </c>
      <c r="C103" s="112" t="s">
        <v>198</v>
      </c>
      <c r="D103" s="113">
        <v>15</v>
      </c>
      <c r="E103" s="114">
        <v>26</v>
      </c>
      <c r="F103" s="114">
        <v>9</v>
      </c>
      <c r="G103" s="114">
        <v>18</v>
      </c>
      <c r="H103" s="114">
        <v>8</v>
      </c>
      <c r="I103" s="114"/>
      <c r="J103" s="114"/>
      <c r="K103" s="114"/>
      <c r="L103" s="114"/>
      <c r="M103" s="129"/>
      <c r="N103" s="113">
        <v>9</v>
      </c>
      <c r="O103" s="114">
        <v>7</v>
      </c>
      <c r="P103" s="114">
        <v>6</v>
      </c>
      <c r="Q103" s="114">
        <v>10</v>
      </c>
      <c r="R103" s="114">
        <v>10</v>
      </c>
      <c r="S103" s="114">
        <v>10</v>
      </c>
      <c r="T103" s="114">
        <v>10</v>
      </c>
      <c r="U103" s="114">
        <v>10</v>
      </c>
      <c r="V103" s="114">
        <v>10</v>
      </c>
      <c r="W103" s="129">
        <v>10</v>
      </c>
      <c r="X103" s="113">
        <v>20</v>
      </c>
      <c r="Y103" s="114">
        <v>20</v>
      </c>
      <c r="Z103" s="114">
        <v>20</v>
      </c>
      <c r="AA103" s="114">
        <v>20</v>
      </c>
      <c r="AB103" s="129">
        <v>18</v>
      </c>
      <c r="AC103" s="136">
        <f t="shared" si="14"/>
        <v>0</v>
      </c>
      <c r="AD103" s="152"/>
      <c r="AE103" s="121">
        <f t="shared" si="50"/>
        <v>33.1</v>
      </c>
      <c r="AF103" s="153">
        <f t="shared" si="33"/>
        <v>1</v>
      </c>
      <c r="AG103" s="120">
        <f t="shared" si="34"/>
        <v>0.871052631578947</v>
      </c>
      <c r="AH103" s="121">
        <f t="shared" si="35"/>
        <v>14.5</v>
      </c>
      <c r="AI103" s="153">
        <f t="shared" si="36"/>
        <v>1</v>
      </c>
      <c r="AJ103" s="120">
        <f t="shared" si="37"/>
        <v>0.90625</v>
      </c>
      <c r="AK103" s="121">
        <f t="shared" si="38"/>
        <v>15.5</v>
      </c>
      <c r="AL103" s="153">
        <f t="shared" si="39"/>
        <v>1</v>
      </c>
      <c r="AM103" s="120">
        <f t="shared" si="40"/>
        <v>0.704545454545455</v>
      </c>
      <c r="AN103" s="121">
        <f t="shared" si="41"/>
        <v>15.1</v>
      </c>
      <c r="AO103" s="153">
        <f t="shared" si="42"/>
        <v>1</v>
      </c>
      <c r="AP103" s="120">
        <f t="shared" si="43"/>
        <v>0.888235294117647</v>
      </c>
      <c r="AQ103" s="121">
        <f t="shared" si="44"/>
        <v>7</v>
      </c>
      <c r="AR103" s="153">
        <f t="shared" si="45"/>
        <v>1</v>
      </c>
      <c r="AS103" s="120">
        <f t="shared" si="46"/>
        <v>1</v>
      </c>
      <c r="AT103" s="121">
        <f t="shared" si="47"/>
        <v>0</v>
      </c>
      <c r="AU103" s="33">
        <f t="shared" si="15"/>
        <v>0</v>
      </c>
      <c r="AV103" s="120">
        <f t="shared" si="48"/>
        <v>0</v>
      </c>
      <c r="AW103" s="136">
        <f t="shared" si="49"/>
        <v>0</v>
      </c>
    </row>
    <row r="104" s="16" customFormat="1" ht="15" spans="1:49">
      <c r="A104" s="110">
        <v>44</v>
      </c>
      <c r="B104" s="111" t="s">
        <v>199</v>
      </c>
      <c r="C104" s="112" t="s">
        <v>200</v>
      </c>
      <c r="D104" s="113">
        <v>17</v>
      </c>
      <c r="E104" s="114">
        <v>20</v>
      </c>
      <c r="F104" s="114">
        <v>9</v>
      </c>
      <c r="G104" s="114">
        <v>18</v>
      </c>
      <c r="H104" s="114">
        <v>11</v>
      </c>
      <c r="I104" s="114"/>
      <c r="J104" s="114"/>
      <c r="K104" s="114"/>
      <c r="L104" s="114"/>
      <c r="M104" s="129"/>
      <c r="N104" s="113">
        <v>9</v>
      </c>
      <c r="O104" s="114">
        <v>7</v>
      </c>
      <c r="P104" s="114">
        <v>6</v>
      </c>
      <c r="Q104" s="114">
        <v>10</v>
      </c>
      <c r="R104" s="114">
        <v>10</v>
      </c>
      <c r="S104" s="114">
        <v>8</v>
      </c>
      <c r="T104" s="114">
        <v>10</v>
      </c>
      <c r="U104" s="114">
        <v>10</v>
      </c>
      <c r="V104" s="114">
        <v>8</v>
      </c>
      <c r="W104" s="129">
        <v>10</v>
      </c>
      <c r="X104" s="113">
        <v>20</v>
      </c>
      <c r="Y104" s="114">
        <v>20</v>
      </c>
      <c r="Z104" s="114">
        <v>20</v>
      </c>
      <c r="AA104" s="114">
        <v>20</v>
      </c>
      <c r="AB104" s="129">
        <v>20</v>
      </c>
      <c r="AC104" s="136">
        <f t="shared" si="14"/>
        <v>0</v>
      </c>
      <c r="AD104" s="152"/>
      <c r="AE104" s="121">
        <f t="shared" si="50"/>
        <v>31.5</v>
      </c>
      <c r="AF104" s="153">
        <f t="shared" si="33"/>
        <v>1</v>
      </c>
      <c r="AG104" s="120">
        <f t="shared" si="34"/>
        <v>0.828947368421053</v>
      </c>
      <c r="AH104" s="121">
        <f t="shared" si="35"/>
        <v>13.9</v>
      </c>
      <c r="AI104" s="153">
        <f t="shared" si="36"/>
        <v>1</v>
      </c>
      <c r="AJ104" s="120">
        <f t="shared" si="37"/>
        <v>0.86875</v>
      </c>
      <c r="AK104" s="121">
        <f t="shared" si="38"/>
        <v>16.4</v>
      </c>
      <c r="AL104" s="153">
        <f t="shared" si="39"/>
        <v>1</v>
      </c>
      <c r="AM104" s="120">
        <f t="shared" si="40"/>
        <v>0.745454545454545</v>
      </c>
      <c r="AN104" s="121">
        <f t="shared" si="41"/>
        <v>15.1</v>
      </c>
      <c r="AO104" s="153">
        <f t="shared" si="42"/>
        <v>1</v>
      </c>
      <c r="AP104" s="120">
        <f t="shared" si="43"/>
        <v>0.888235294117647</v>
      </c>
      <c r="AQ104" s="121">
        <f t="shared" si="44"/>
        <v>7</v>
      </c>
      <c r="AR104" s="153">
        <f t="shared" si="45"/>
        <v>1</v>
      </c>
      <c r="AS104" s="120">
        <f t="shared" si="46"/>
        <v>1</v>
      </c>
      <c r="AT104" s="121">
        <f t="shared" si="47"/>
        <v>0</v>
      </c>
      <c r="AU104" s="33">
        <f t="shared" si="15"/>
        <v>0</v>
      </c>
      <c r="AV104" s="120">
        <f t="shared" si="48"/>
        <v>0</v>
      </c>
      <c r="AW104" s="136">
        <f t="shared" si="49"/>
        <v>0</v>
      </c>
    </row>
    <row r="105" s="16" customFormat="1" ht="15" spans="1:49">
      <c r="A105" s="110">
        <v>45</v>
      </c>
      <c r="B105" s="111" t="s">
        <v>201</v>
      </c>
      <c r="C105" s="112" t="s">
        <v>202</v>
      </c>
      <c r="D105" s="113">
        <v>18</v>
      </c>
      <c r="E105" s="114">
        <v>20</v>
      </c>
      <c r="F105" s="114">
        <v>10</v>
      </c>
      <c r="G105" s="114">
        <v>20</v>
      </c>
      <c r="H105" s="114">
        <v>10</v>
      </c>
      <c r="I105" s="114"/>
      <c r="J105" s="114"/>
      <c r="K105" s="114"/>
      <c r="L105" s="114"/>
      <c r="M105" s="129"/>
      <c r="N105" s="113">
        <v>9</v>
      </c>
      <c r="O105" s="114">
        <v>7</v>
      </c>
      <c r="P105" s="114">
        <v>6</v>
      </c>
      <c r="Q105" s="114">
        <v>10</v>
      </c>
      <c r="R105" s="114">
        <v>10</v>
      </c>
      <c r="S105" s="114">
        <v>10</v>
      </c>
      <c r="T105" s="114">
        <v>10</v>
      </c>
      <c r="U105" s="114">
        <v>10</v>
      </c>
      <c r="V105" s="114">
        <v>10</v>
      </c>
      <c r="W105" s="129">
        <v>10</v>
      </c>
      <c r="X105" s="113">
        <v>20</v>
      </c>
      <c r="Y105" s="114">
        <v>18</v>
      </c>
      <c r="Z105" s="114">
        <v>20</v>
      </c>
      <c r="AA105" s="114">
        <v>20</v>
      </c>
      <c r="AB105" s="129">
        <v>18</v>
      </c>
      <c r="AC105" s="136">
        <f t="shared" si="14"/>
        <v>0</v>
      </c>
      <c r="AD105" s="152"/>
      <c r="AE105" s="121">
        <f t="shared" si="50"/>
        <v>31.6</v>
      </c>
      <c r="AF105" s="153">
        <f t="shared" si="33"/>
        <v>1</v>
      </c>
      <c r="AG105" s="120">
        <f t="shared" si="34"/>
        <v>0.831578947368421</v>
      </c>
      <c r="AH105" s="121">
        <f t="shared" si="35"/>
        <v>15</v>
      </c>
      <c r="AI105" s="153">
        <f t="shared" si="36"/>
        <v>1</v>
      </c>
      <c r="AJ105" s="120">
        <f t="shared" si="37"/>
        <v>0.9375</v>
      </c>
      <c r="AK105" s="121">
        <f t="shared" si="38"/>
        <v>16.5</v>
      </c>
      <c r="AL105" s="153">
        <f t="shared" si="39"/>
        <v>1</v>
      </c>
      <c r="AM105" s="120">
        <f t="shared" si="40"/>
        <v>0.75</v>
      </c>
      <c r="AN105" s="121">
        <f t="shared" si="41"/>
        <v>15.7</v>
      </c>
      <c r="AO105" s="153">
        <f t="shared" si="42"/>
        <v>1</v>
      </c>
      <c r="AP105" s="120">
        <f t="shared" si="43"/>
        <v>0.923529411764706</v>
      </c>
      <c r="AQ105" s="121">
        <f t="shared" si="44"/>
        <v>7</v>
      </c>
      <c r="AR105" s="153">
        <f t="shared" si="45"/>
        <v>1</v>
      </c>
      <c r="AS105" s="120">
        <f t="shared" si="46"/>
        <v>1</v>
      </c>
      <c r="AT105" s="121">
        <f t="shared" si="47"/>
        <v>0</v>
      </c>
      <c r="AU105" s="33">
        <f t="shared" si="15"/>
        <v>0</v>
      </c>
      <c r="AV105" s="120">
        <f t="shared" si="48"/>
        <v>0</v>
      </c>
      <c r="AW105" s="136">
        <f t="shared" si="49"/>
        <v>0</v>
      </c>
    </row>
    <row r="106" s="15" customFormat="1" ht="15" spans="1:49">
      <c r="A106" s="110">
        <v>46</v>
      </c>
      <c r="B106" s="111" t="s">
        <v>203</v>
      </c>
      <c r="C106" s="112" t="s">
        <v>204</v>
      </c>
      <c r="D106" s="113">
        <v>18</v>
      </c>
      <c r="E106" s="114">
        <v>20</v>
      </c>
      <c r="F106" s="114">
        <v>10</v>
      </c>
      <c r="G106" s="114">
        <v>20</v>
      </c>
      <c r="H106" s="114">
        <v>10</v>
      </c>
      <c r="I106" s="114"/>
      <c r="J106" s="114"/>
      <c r="K106" s="114"/>
      <c r="L106" s="114"/>
      <c r="M106" s="129"/>
      <c r="N106" s="113">
        <v>9</v>
      </c>
      <c r="O106" s="114">
        <v>7</v>
      </c>
      <c r="P106" s="114">
        <v>6</v>
      </c>
      <c r="Q106" s="114">
        <v>10</v>
      </c>
      <c r="R106" s="114">
        <v>10</v>
      </c>
      <c r="S106" s="114">
        <v>8</v>
      </c>
      <c r="T106" s="114">
        <v>10</v>
      </c>
      <c r="U106" s="114">
        <v>10</v>
      </c>
      <c r="V106" s="114">
        <v>9</v>
      </c>
      <c r="W106" s="129">
        <v>9</v>
      </c>
      <c r="X106" s="113">
        <v>0</v>
      </c>
      <c r="Y106" s="114">
        <v>20</v>
      </c>
      <c r="Z106" s="114">
        <v>20</v>
      </c>
      <c r="AA106" s="114">
        <v>20</v>
      </c>
      <c r="AB106" s="129">
        <v>18</v>
      </c>
      <c r="AC106" s="136">
        <f t="shared" si="14"/>
        <v>0</v>
      </c>
      <c r="AD106" s="152"/>
      <c r="AE106" s="121">
        <f t="shared" si="50"/>
        <v>31.6</v>
      </c>
      <c r="AF106" s="153">
        <f t="shared" si="33"/>
        <v>1</v>
      </c>
      <c r="AG106" s="120">
        <f t="shared" si="34"/>
        <v>0.831578947368421</v>
      </c>
      <c r="AH106" s="121">
        <f t="shared" si="35"/>
        <v>14.4</v>
      </c>
      <c r="AI106" s="153">
        <f t="shared" si="36"/>
        <v>1</v>
      </c>
      <c r="AJ106" s="120">
        <f t="shared" si="37"/>
        <v>0.9</v>
      </c>
      <c r="AK106" s="121">
        <f t="shared" si="38"/>
        <v>16.2</v>
      </c>
      <c r="AL106" s="153">
        <f t="shared" si="39"/>
        <v>1</v>
      </c>
      <c r="AM106" s="120">
        <f t="shared" si="40"/>
        <v>0.736363636363636</v>
      </c>
      <c r="AN106" s="121">
        <f t="shared" si="41"/>
        <v>16.1</v>
      </c>
      <c r="AO106" s="153">
        <f t="shared" si="42"/>
        <v>1</v>
      </c>
      <c r="AP106" s="120">
        <f t="shared" si="43"/>
        <v>0.947058823529412</v>
      </c>
      <c r="AQ106" s="121">
        <f t="shared" si="44"/>
        <v>2.7</v>
      </c>
      <c r="AR106" s="153">
        <f t="shared" si="45"/>
        <v>0</v>
      </c>
      <c r="AS106" s="120">
        <f t="shared" si="46"/>
        <v>0.385714285714286</v>
      </c>
      <c r="AT106" s="121">
        <f t="shared" si="47"/>
        <v>0</v>
      </c>
      <c r="AU106" s="33">
        <f t="shared" si="15"/>
        <v>0</v>
      </c>
      <c r="AV106" s="120">
        <f t="shared" si="48"/>
        <v>0</v>
      </c>
      <c r="AW106" s="136">
        <f t="shared" si="49"/>
        <v>0</v>
      </c>
    </row>
    <row r="107" s="15" customFormat="1" ht="15" spans="1:49">
      <c r="A107" s="110">
        <v>47</v>
      </c>
      <c r="B107" s="111" t="s">
        <v>205</v>
      </c>
      <c r="C107" s="112" t="s">
        <v>206</v>
      </c>
      <c r="D107" s="113">
        <v>16</v>
      </c>
      <c r="E107" s="114">
        <v>20</v>
      </c>
      <c r="F107" s="114">
        <v>10</v>
      </c>
      <c r="G107" s="114">
        <v>18</v>
      </c>
      <c r="H107" s="114">
        <v>9</v>
      </c>
      <c r="I107" s="114"/>
      <c r="J107" s="114"/>
      <c r="K107" s="114"/>
      <c r="L107" s="114"/>
      <c r="M107" s="129"/>
      <c r="N107" s="113">
        <v>9</v>
      </c>
      <c r="O107" s="114">
        <v>9</v>
      </c>
      <c r="P107" s="114">
        <v>6</v>
      </c>
      <c r="Q107" s="114">
        <v>10</v>
      </c>
      <c r="R107" s="114">
        <v>10</v>
      </c>
      <c r="S107" s="114">
        <v>10</v>
      </c>
      <c r="T107" s="114">
        <v>10</v>
      </c>
      <c r="U107" s="114">
        <v>10</v>
      </c>
      <c r="V107" s="114">
        <v>10</v>
      </c>
      <c r="W107" s="129">
        <v>10</v>
      </c>
      <c r="X107" s="113">
        <v>20</v>
      </c>
      <c r="Y107" s="114">
        <v>16</v>
      </c>
      <c r="Z107" s="114">
        <v>0</v>
      </c>
      <c r="AA107" s="114">
        <v>20</v>
      </c>
      <c r="AB107" s="129">
        <v>20</v>
      </c>
      <c r="AC107" s="136">
        <f t="shared" si="14"/>
        <v>0</v>
      </c>
      <c r="AD107" s="152"/>
      <c r="AE107" s="121">
        <f t="shared" si="50"/>
        <v>31</v>
      </c>
      <c r="AF107" s="153">
        <f t="shared" si="33"/>
        <v>1</v>
      </c>
      <c r="AG107" s="120">
        <f t="shared" si="34"/>
        <v>0.815789473684211</v>
      </c>
      <c r="AH107" s="121">
        <f t="shared" si="35"/>
        <v>15</v>
      </c>
      <c r="AI107" s="153">
        <f t="shared" si="36"/>
        <v>1</v>
      </c>
      <c r="AJ107" s="120">
        <f t="shared" si="37"/>
        <v>0.9375</v>
      </c>
      <c r="AK107" s="121">
        <f t="shared" si="38"/>
        <v>12</v>
      </c>
      <c r="AL107" s="153">
        <f t="shared" si="39"/>
        <v>0</v>
      </c>
      <c r="AM107" s="120">
        <f t="shared" si="40"/>
        <v>0.545454545454545</v>
      </c>
      <c r="AN107" s="121">
        <f t="shared" si="41"/>
        <v>14.9</v>
      </c>
      <c r="AO107" s="153">
        <f t="shared" si="42"/>
        <v>1</v>
      </c>
      <c r="AP107" s="120">
        <f t="shared" si="43"/>
        <v>0.876470588235294</v>
      </c>
      <c r="AQ107" s="121">
        <f t="shared" si="44"/>
        <v>7</v>
      </c>
      <c r="AR107" s="153">
        <f t="shared" si="45"/>
        <v>1</v>
      </c>
      <c r="AS107" s="120">
        <f t="shared" si="46"/>
        <v>1</v>
      </c>
      <c r="AT107" s="121">
        <f t="shared" si="47"/>
        <v>0</v>
      </c>
      <c r="AU107" s="33">
        <f t="shared" si="15"/>
        <v>0</v>
      </c>
      <c r="AV107" s="120">
        <f t="shared" si="48"/>
        <v>0</v>
      </c>
      <c r="AW107" s="136">
        <f t="shared" si="49"/>
        <v>0</v>
      </c>
    </row>
    <row r="108" s="15" customFormat="1" ht="15" spans="1:49">
      <c r="A108" s="110">
        <v>48</v>
      </c>
      <c r="B108" s="111" t="s">
        <v>207</v>
      </c>
      <c r="C108" s="112" t="s">
        <v>208</v>
      </c>
      <c r="D108" s="113">
        <v>18</v>
      </c>
      <c r="E108" s="114">
        <v>16</v>
      </c>
      <c r="F108" s="114">
        <v>10</v>
      </c>
      <c r="G108" s="114">
        <v>18</v>
      </c>
      <c r="H108" s="114">
        <v>15</v>
      </c>
      <c r="I108" s="114"/>
      <c r="J108" s="114"/>
      <c r="K108" s="114"/>
      <c r="L108" s="114"/>
      <c r="M108" s="129"/>
      <c r="N108" s="113">
        <v>9</v>
      </c>
      <c r="O108" s="114">
        <v>9</v>
      </c>
      <c r="P108" s="114">
        <v>6</v>
      </c>
      <c r="Q108" s="114">
        <v>10</v>
      </c>
      <c r="R108" s="114">
        <v>8</v>
      </c>
      <c r="S108" s="114">
        <v>8</v>
      </c>
      <c r="T108" s="114">
        <v>10</v>
      </c>
      <c r="U108" s="114">
        <v>10</v>
      </c>
      <c r="V108" s="114">
        <v>8</v>
      </c>
      <c r="W108" s="129">
        <v>10</v>
      </c>
      <c r="X108" s="113">
        <v>20</v>
      </c>
      <c r="Y108" s="114">
        <v>16</v>
      </c>
      <c r="Z108" s="114">
        <v>20</v>
      </c>
      <c r="AA108" s="114">
        <v>20</v>
      </c>
      <c r="AB108" s="129">
        <v>20</v>
      </c>
      <c r="AC108" s="136">
        <f t="shared" si="14"/>
        <v>0</v>
      </c>
      <c r="AD108" s="152"/>
      <c r="AE108" s="121">
        <f t="shared" si="50"/>
        <v>29.4</v>
      </c>
      <c r="AF108" s="153">
        <f t="shared" si="33"/>
        <v>1</v>
      </c>
      <c r="AG108" s="120">
        <f t="shared" si="34"/>
        <v>0.773684210526316</v>
      </c>
      <c r="AH108" s="121">
        <f t="shared" si="35"/>
        <v>14.4</v>
      </c>
      <c r="AI108" s="153">
        <f t="shared" si="36"/>
        <v>1</v>
      </c>
      <c r="AJ108" s="120">
        <f t="shared" si="37"/>
        <v>0.9</v>
      </c>
      <c r="AK108" s="121">
        <f t="shared" si="38"/>
        <v>18.4</v>
      </c>
      <c r="AL108" s="153">
        <f t="shared" si="39"/>
        <v>1</v>
      </c>
      <c r="AM108" s="120">
        <f t="shared" si="40"/>
        <v>0.836363636363636</v>
      </c>
      <c r="AN108" s="121">
        <f t="shared" si="41"/>
        <v>14.9</v>
      </c>
      <c r="AO108" s="153">
        <f t="shared" si="42"/>
        <v>1</v>
      </c>
      <c r="AP108" s="120">
        <f t="shared" si="43"/>
        <v>0.876470588235294</v>
      </c>
      <c r="AQ108" s="121">
        <f t="shared" si="44"/>
        <v>7</v>
      </c>
      <c r="AR108" s="153">
        <f t="shared" si="45"/>
        <v>1</v>
      </c>
      <c r="AS108" s="120">
        <f t="shared" si="46"/>
        <v>1</v>
      </c>
      <c r="AT108" s="121">
        <f t="shared" si="47"/>
        <v>0</v>
      </c>
      <c r="AU108" s="33">
        <f t="shared" si="15"/>
        <v>0</v>
      </c>
      <c r="AV108" s="120">
        <f t="shared" si="48"/>
        <v>0</v>
      </c>
      <c r="AW108" s="136">
        <f t="shared" si="49"/>
        <v>0</v>
      </c>
    </row>
    <row r="109" s="16" customFormat="1" ht="15" spans="1:49">
      <c r="A109" s="110">
        <v>49</v>
      </c>
      <c r="B109" s="111" t="s">
        <v>209</v>
      </c>
      <c r="C109" s="112" t="s">
        <v>210</v>
      </c>
      <c r="D109" s="113">
        <v>17</v>
      </c>
      <c r="E109" s="114">
        <v>22</v>
      </c>
      <c r="F109" s="114">
        <v>9</v>
      </c>
      <c r="G109" s="114">
        <v>18</v>
      </c>
      <c r="H109" s="114">
        <v>7</v>
      </c>
      <c r="I109" s="114"/>
      <c r="J109" s="114"/>
      <c r="K109" s="114"/>
      <c r="L109" s="114"/>
      <c r="M109" s="129"/>
      <c r="N109" s="113">
        <v>10</v>
      </c>
      <c r="O109" s="114">
        <v>7</v>
      </c>
      <c r="P109" s="114">
        <v>6</v>
      </c>
      <c r="Q109" s="114">
        <v>10</v>
      </c>
      <c r="R109" s="114">
        <v>10</v>
      </c>
      <c r="S109" s="114">
        <v>9.5</v>
      </c>
      <c r="T109" s="114">
        <v>10</v>
      </c>
      <c r="U109" s="114">
        <v>10</v>
      </c>
      <c r="V109" s="114">
        <v>10</v>
      </c>
      <c r="W109" s="129">
        <v>10</v>
      </c>
      <c r="X109" s="113">
        <v>20</v>
      </c>
      <c r="Y109" s="114">
        <v>20</v>
      </c>
      <c r="Z109" s="114">
        <v>18</v>
      </c>
      <c r="AA109" s="114">
        <v>20</v>
      </c>
      <c r="AB109" s="129">
        <v>18</v>
      </c>
      <c r="AC109" s="136">
        <f t="shared" si="14"/>
        <v>0</v>
      </c>
      <c r="AD109" s="152"/>
      <c r="AE109" s="121">
        <f t="shared" si="50"/>
        <v>32.1</v>
      </c>
      <c r="AF109" s="153">
        <f t="shared" si="33"/>
        <v>1</v>
      </c>
      <c r="AG109" s="120">
        <f t="shared" si="34"/>
        <v>0.844736842105263</v>
      </c>
      <c r="AH109" s="121">
        <f t="shared" si="35"/>
        <v>14.35</v>
      </c>
      <c r="AI109" s="153">
        <f t="shared" si="36"/>
        <v>1</v>
      </c>
      <c r="AJ109" s="120">
        <f t="shared" si="37"/>
        <v>0.896875</v>
      </c>
      <c r="AK109" s="121">
        <f t="shared" si="38"/>
        <v>14.9</v>
      </c>
      <c r="AL109" s="153">
        <f t="shared" si="39"/>
        <v>1</v>
      </c>
      <c r="AM109" s="120">
        <f t="shared" si="40"/>
        <v>0.677272727272727</v>
      </c>
      <c r="AN109" s="121">
        <f t="shared" si="41"/>
        <v>15.1</v>
      </c>
      <c r="AO109" s="153">
        <f t="shared" si="42"/>
        <v>1</v>
      </c>
      <c r="AP109" s="120">
        <f t="shared" si="43"/>
        <v>0.888235294117647</v>
      </c>
      <c r="AQ109" s="121">
        <f t="shared" si="44"/>
        <v>7</v>
      </c>
      <c r="AR109" s="153">
        <f t="shared" si="45"/>
        <v>1</v>
      </c>
      <c r="AS109" s="120">
        <f t="shared" si="46"/>
        <v>1</v>
      </c>
      <c r="AT109" s="121">
        <f t="shared" si="47"/>
        <v>0</v>
      </c>
      <c r="AU109" s="33">
        <f t="shared" si="15"/>
        <v>0</v>
      </c>
      <c r="AV109" s="120">
        <f t="shared" si="48"/>
        <v>0</v>
      </c>
      <c r="AW109" s="136">
        <f t="shared" si="49"/>
        <v>0</v>
      </c>
    </row>
    <row r="110" s="15" customFormat="1" ht="15" spans="1:49">
      <c r="A110" s="110">
        <v>50</v>
      </c>
      <c r="B110" s="111" t="s">
        <v>211</v>
      </c>
      <c r="C110" s="112" t="s">
        <v>212</v>
      </c>
      <c r="D110" s="113">
        <v>16</v>
      </c>
      <c r="E110" s="114">
        <v>26</v>
      </c>
      <c r="F110" s="114">
        <v>10</v>
      </c>
      <c r="G110" s="114">
        <v>18</v>
      </c>
      <c r="H110" s="114">
        <v>18</v>
      </c>
      <c r="I110" s="114"/>
      <c r="J110" s="114"/>
      <c r="K110" s="114"/>
      <c r="L110" s="114"/>
      <c r="M110" s="129"/>
      <c r="N110" s="113">
        <v>9</v>
      </c>
      <c r="O110" s="114">
        <v>7</v>
      </c>
      <c r="P110" s="114">
        <v>6</v>
      </c>
      <c r="Q110" s="114">
        <v>10</v>
      </c>
      <c r="R110" s="114">
        <v>10</v>
      </c>
      <c r="S110" s="114">
        <v>10</v>
      </c>
      <c r="T110" s="114">
        <v>10</v>
      </c>
      <c r="U110" s="114">
        <v>10</v>
      </c>
      <c r="V110" s="114">
        <v>10</v>
      </c>
      <c r="W110" s="129">
        <v>10</v>
      </c>
      <c r="X110" s="113">
        <v>20</v>
      </c>
      <c r="Y110" s="114">
        <v>20</v>
      </c>
      <c r="Z110" s="114">
        <v>20</v>
      </c>
      <c r="AA110" s="114">
        <v>20</v>
      </c>
      <c r="AB110" s="129">
        <v>18</v>
      </c>
      <c r="AC110" s="136">
        <f t="shared" si="14"/>
        <v>0</v>
      </c>
      <c r="AD110" s="152"/>
      <c r="AE110" s="121">
        <f t="shared" si="50"/>
        <v>33.6</v>
      </c>
      <c r="AF110" s="153">
        <f t="shared" si="33"/>
        <v>1</v>
      </c>
      <c r="AG110" s="120">
        <f t="shared" si="34"/>
        <v>0.88421052631579</v>
      </c>
      <c r="AH110" s="121">
        <f t="shared" si="35"/>
        <v>15</v>
      </c>
      <c r="AI110" s="153">
        <f t="shared" si="36"/>
        <v>1</v>
      </c>
      <c r="AJ110" s="120">
        <f t="shared" si="37"/>
        <v>0.9375</v>
      </c>
      <c r="AK110" s="121">
        <f t="shared" si="38"/>
        <v>20.5</v>
      </c>
      <c r="AL110" s="153">
        <f t="shared" si="39"/>
        <v>1</v>
      </c>
      <c r="AM110" s="120">
        <f t="shared" si="40"/>
        <v>0.931818181818182</v>
      </c>
      <c r="AN110" s="121">
        <f t="shared" si="41"/>
        <v>15.1</v>
      </c>
      <c r="AO110" s="153">
        <f t="shared" si="42"/>
        <v>1</v>
      </c>
      <c r="AP110" s="120">
        <f t="shared" si="43"/>
        <v>0.888235294117647</v>
      </c>
      <c r="AQ110" s="121">
        <f t="shared" si="44"/>
        <v>7</v>
      </c>
      <c r="AR110" s="153">
        <f t="shared" si="45"/>
        <v>1</v>
      </c>
      <c r="AS110" s="120">
        <f t="shared" si="46"/>
        <v>1</v>
      </c>
      <c r="AT110" s="121">
        <f t="shared" si="47"/>
        <v>0</v>
      </c>
      <c r="AU110" s="33">
        <f t="shared" si="15"/>
        <v>0</v>
      </c>
      <c r="AV110" s="120">
        <f t="shared" si="48"/>
        <v>0</v>
      </c>
      <c r="AW110" s="136">
        <f t="shared" si="49"/>
        <v>0</v>
      </c>
    </row>
    <row r="111" s="15" customFormat="1" ht="15" spans="1:49">
      <c r="A111" s="110">
        <v>51</v>
      </c>
      <c r="B111" s="111" t="s">
        <v>213</v>
      </c>
      <c r="C111" s="112" t="s">
        <v>214</v>
      </c>
      <c r="D111" s="113">
        <v>17</v>
      </c>
      <c r="E111" s="114">
        <v>24</v>
      </c>
      <c r="F111" s="114">
        <v>9</v>
      </c>
      <c r="G111" s="114">
        <v>18</v>
      </c>
      <c r="H111" s="114">
        <v>11</v>
      </c>
      <c r="I111" s="114"/>
      <c r="J111" s="114"/>
      <c r="K111" s="114"/>
      <c r="L111" s="114"/>
      <c r="M111" s="129"/>
      <c r="N111" s="113">
        <v>9</v>
      </c>
      <c r="O111" s="114">
        <v>7</v>
      </c>
      <c r="P111" s="114">
        <v>6</v>
      </c>
      <c r="Q111" s="114">
        <v>10</v>
      </c>
      <c r="R111" s="114">
        <v>10</v>
      </c>
      <c r="S111" s="114">
        <v>8</v>
      </c>
      <c r="T111" s="114">
        <v>10</v>
      </c>
      <c r="U111" s="114">
        <v>10</v>
      </c>
      <c r="V111" s="114">
        <v>9</v>
      </c>
      <c r="W111" s="129">
        <v>10</v>
      </c>
      <c r="X111" s="113">
        <v>0</v>
      </c>
      <c r="Y111" s="114">
        <v>20</v>
      </c>
      <c r="Z111" s="114">
        <v>20</v>
      </c>
      <c r="AA111" s="114">
        <v>20</v>
      </c>
      <c r="AB111" s="129">
        <v>18</v>
      </c>
      <c r="AC111" s="136">
        <f t="shared" si="14"/>
        <v>0</v>
      </c>
      <c r="AD111" s="152"/>
      <c r="AE111" s="121">
        <f t="shared" si="50"/>
        <v>33.1</v>
      </c>
      <c r="AF111" s="153">
        <f t="shared" si="33"/>
        <v>1</v>
      </c>
      <c r="AG111" s="120">
        <f t="shared" si="34"/>
        <v>0.871052631578947</v>
      </c>
      <c r="AH111" s="121">
        <f t="shared" si="35"/>
        <v>13.9</v>
      </c>
      <c r="AI111" s="153">
        <f t="shared" si="36"/>
        <v>1</v>
      </c>
      <c r="AJ111" s="120">
        <f t="shared" si="37"/>
        <v>0.86875</v>
      </c>
      <c r="AK111" s="121">
        <f t="shared" si="38"/>
        <v>16.7</v>
      </c>
      <c r="AL111" s="153">
        <f t="shared" si="39"/>
        <v>1</v>
      </c>
      <c r="AM111" s="120">
        <f t="shared" si="40"/>
        <v>0.759090909090909</v>
      </c>
      <c r="AN111" s="121">
        <f t="shared" si="41"/>
        <v>15.1</v>
      </c>
      <c r="AO111" s="153">
        <f t="shared" si="42"/>
        <v>1</v>
      </c>
      <c r="AP111" s="120">
        <f t="shared" si="43"/>
        <v>0.888235294117647</v>
      </c>
      <c r="AQ111" s="121">
        <f t="shared" si="44"/>
        <v>3</v>
      </c>
      <c r="AR111" s="153">
        <f t="shared" si="45"/>
        <v>0</v>
      </c>
      <c r="AS111" s="120">
        <f t="shared" si="46"/>
        <v>0.428571428571429</v>
      </c>
      <c r="AT111" s="121">
        <f t="shared" si="47"/>
        <v>0</v>
      </c>
      <c r="AU111" s="33">
        <f t="shared" si="15"/>
        <v>0</v>
      </c>
      <c r="AV111" s="120">
        <f t="shared" si="48"/>
        <v>0</v>
      </c>
      <c r="AW111" s="136">
        <f t="shared" si="49"/>
        <v>0</v>
      </c>
    </row>
    <row r="112" s="15" customFormat="1" ht="15" spans="1:49">
      <c r="A112" s="110">
        <v>52</v>
      </c>
      <c r="B112" s="111" t="s">
        <v>215</v>
      </c>
      <c r="C112" s="112" t="s">
        <v>216</v>
      </c>
      <c r="D112" s="113">
        <v>17</v>
      </c>
      <c r="E112" s="114">
        <v>26</v>
      </c>
      <c r="F112" s="114">
        <v>10</v>
      </c>
      <c r="G112" s="114">
        <v>18</v>
      </c>
      <c r="H112" s="114">
        <v>17</v>
      </c>
      <c r="I112" s="114"/>
      <c r="J112" s="114"/>
      <c r="K112" s="114"/>
      <c r="L112" s="114"/>
      <c r="M112" s="129"/>
      <c r="N112" s="113">
        <v>9</v>
      </c>
      <c r="O112" s="114">
        <v>7</v>
      </c>
      <c r="P112" s="114">
        <v>6</v>
      </c>
      <c r="Q112" s="114">
        <v>10</v>
      </c>
      <c r="R112" s="114">
        <v>8</v>
      </c>
      <c r="S112" s="114">
        <v>8</v>
      </c>
      <c r="T112" s="114">
        <v>10</v>
      </c>
      <c r="U112" s="114">
        <v>10</v>
      </c>
      <c r="V112" s="114">
        <v>8</v>
      </c>
      <c r="W112" s="129">
        <v>10</v>
      </c>
      <c r="X112" s="113">
        <v>20</v>
      </c>
      <c r="Y112" s="114">
        <v>18</v>
      </c>
      <c r="Z112" s="114">
        <v>20</v>
      </c>
      <c r="AA112" s="114">
        <v>20</v>
      </c>
      <c r="AB112" s="129">
        <v>20</v>
      </c>
      <c r="AC112" s="136">
        <f t="shared" si="14"/>
        <v>0</v>
      </c>
      <c r="AD112" s="152"/>
      <c r="AE112" s="121">
        <f t="shared" si="50"/>
        <v>33.9</v>
      </c>
      <c r="AF112" s="153">
        <f t="shared" si="33"/>
        <v>1</v>
      </c>
      <c r="AG112" s="120">
        <f t="shared" si="34"/>
        <v>0.892105263157895</v>
      </c>
      <c r="AH112" s="121">
        <f t="shared" si="35"/>
        <v>14.4</v>
      </c>
      <c r="AI112" s="153">
        <f t="shared" si="36"/>
        <v>1</v>
      </c>
      <c r="AJ112" s="120">
        <f t="shared" si="37"/>
        <v>0.9</v>
      </c>
      <c r="AK112" s="121">
        <f t="shared" si="38"/>
        <v>19.4</v>
      </c>
      <c r="AL112" s="153">
        <f t="shared" si="39"/>
        <v>1</v>
      </c>
      <c r="AM112" s="120">
        <f t="shared" si="40"/>
        <v>0.881818181818182</v>
      </c>
      <c r="AN112" s="121">
        <f t="shared" si="41"/>
        <v>14.7</v>
      </c>
      <c r="AO112" s="153">
        <f t="shared" si="42"/>
        <v>1</v>
      </c>
      <c r="AP112" s="120">
        <f t="shared" si="43"/>
        <v>0.864705882352941</v>
      </c>
      <c r="AQ112" s="121">
        <f t="shared" si="44"/>
        <v>7</v>
      </c>
      <c r="AR112" s="153">
        <f t="shared" si="45"/>
        <v>1</v>
      </c>
      <c r="AS112" s="120">
        <f t="shared" si="46"/>
        <v>1</v>
      </c>
      <c r="AT112" s="121">
        <f t="shared" si="47"/>
        <v>0</v>
      </c>
      <c r="AU112" s="33">
        <f t="shared" si="15"/>
        <v>0</v>
      </c>
      <c r="AV112" s="120">
        <f t="shared" si="48"/>
        <v>0</v>
      </c>
      <c r="AW112" s="136">
        <f t="shared" si="49"/>
        <v>0</v>
      </c>
    </row>
    <row r="113" s="15" customFormat="1" ht="15" spans="1:49">
      <c r="A113" s="110">
        <v>53</v>
      </c>
      <c r="B113" s="111" t="s">
        <v>217</v>
      </c>
      <c r="C113" s="112" t="s">
        <v>218</v>
      </c>
      <c r="D113" s="113">
        <v>15</v>
      </c>
      <c r="E113" s="114">
        <v>18</v>
      </c>
      <c r="F113" s="114">
        <v>9</v>
      </c>
      <c r="G113" s="114">
        <v>10</v>
      </c>
      <c r="H113" s="114">
        <v>8</v>
      </c>
      <c r="I113" s="114"/>
      <c r="J113" s="114"/>
      <c r="K113" s="114"/>
      <c r="L113" s="114"/>
      <c r="M113" s="129"/>
      <c r="N113" s="113">
        <v>8</v>
      </c>
      <c r="O113" s="114">
        <v>7</v>
      </c>
      <c r="P113" s="114">
        <v>6</v>
      </c>
      <c r="Q113" s="114">
        <v>10</v>
      </c>
      <c r="R113" s="114">
        <v>8</v>
      </c>
      <c r="S113" s="114">
        <v>8</v>
      </c>
      <c r="T113" s="114">
        <v>0</v>
      </c>
      <c r="U113" s="114">
        <v>8</v>
      </c>
      <c r="V113" s="114">
        <v>6</v>
      </c>
      <c r="W113" s="129">
        <v>8</v>
      </c>
      <c r="X113" s="113">
        <v>20</v>
      </c>
      <c r="Y113" s="114">
        <v>16</v>
      </c>
      <c r="Z113" s="114">
        <v>0</v>
      </c>
      <c r="AA113" s="114">
        <v>20</v>
      </c>
      <c r="AB113" s="129">
        <v>18</v>
      </c>
      <c r="AC113" s="136">
        <f t="shared" si="14"/>
        <v>0</v>
      </c>
      <c r="AD113" s="152"/>
      <c r="AE113" s="121">
        <f t="shared" si="50"/>
        <v>27.9</v>
      </c>
      <c r="AF113" s="153">
        <f t="shared" si="33"/>
        <v>1</v>
      </c>
      <c r="AG113" s="120">
        <f t="shared" si="34"/>
        <v>0.734210526315789</v>
      </c>
      <c r="AH113" s="121">
        <f t="shared" si="35"/>
        <v>10.9</v>
      </c>
      <c r="AI113" s="153">
        <f t="shared" si="36"/>
        <v>1</v>
      </c>
      <c r="AJ113" s="120">
        <f t="shared" si="37"/>
        <v>0.68125</v>
      </c>
      <c r="AK113" s="121">
        <f t="shared" si="38"/>
        <v>10</v>
      </c>
      <c r="AL113" s="153">
        <f t="shared" si="39"/>
        <v>0</v>
      </c>
      <c r="AM113" s="120">
        <f t="shared" si="40"/>
        <v>0.454545454545455</v>
      </c>
      <c r="AN113" s="121">
        <f t="shared" si="41"/>
        <v>10.3</v>
      </c>
      <c r="AO113" s="153">
        <f t="shared" si="42"/>
        <v>1</v>
      </c>
      <c r="AP113" s="120">
        <f t="shared" si="43"/>
        <v>0.605882352941177</v>
      </c>
      <c r="AQ113" s="121">
        <f t="shared" si="44"/>
        <v>6.4</v>
      </c>
      <c r="AR113" s="153">
        <f t="shared" si="45"/>
        <v>1</v>
      </c>
      <c r="AS113" s="120">
        <f t="shared" si="46"/>
        <v>0.914285714285714</v>
      </c>
      <c r="AT113" s="121">
        <f t="shared" si="47"/>
        <v>0</v>
      </c>
      <c r="AU113" s="33">
        <f t="shared" si="15"/>
        <v>0</v>
      </c>
      <c r="AV113" s="120">
        <f t="shared" si="48"/>
        <v>0</v>
      </c>
      <c r="AW113" s="136">
        <f t="shared" si="49"/>
        <v>0</v>
      </c>
    </row>
    <row r="114" s="15" customFormat="1" ht="15" spans="1:49">
      <c r="A114" s="110">
        <v>54</v>
      </c>
      <c r="B114" s="111" t="s">
        <v>219</v>
      </c>
      <c r="C114" s="112" t="s">
        <v>220</v>
      </c>
      <c r="D114" s="113">
        <v>19</v>
      </c>
      <c r="E114" s="114">
        <v>30</v>
      </c>
      <c r="F114" s="114">
        <v>10</v>
      </c>
      <c r="G114" s="114">
        <v>20</v>
      </c>
      <c r="H114" s="114">
        <v>12</v>
      </c>
      <c r="I114" s="114"/>
      <c r="J114" s="114"/>
      <c r="K114" s="114"/>
      <c r="L114" s="114"/>
      <c r="M114" s="129"/>
      <c r="N114" s="113">
        <v>9</v>
      </c>
      <c r="O114" s="114">
        <v>7</v>
      </c>
      <c r="P114" s="114">
        <v>6</v>
      </c>
      <c r="Q114" s="114">
        <v>10</v>
      </c>
      <c r="R114" s="114">
        <v>8</v>
      </c>
      <c r="S114" s="114">
        <v>9.5</v>
      </c>
      <c r="T114" s="114">
        <v>10</v>
      </c>
      <c r="U114" s="114">
        <v>10</v>
      </c>
      <c r="V114" s="114">
        <v>10</v>
      </c>
      <c r="W114" s="129">
        <v>8</v>
      </c>
      <c r="X114" s="113">
        <v>20</v>
      </c>
      <c r="Y114" s="114">
        <v>16</v>
      </c>
      <c r="Z114" s="114">
        <v>20</v>
      </c>
      <c r="AA114" s="114">
        <v>20</v>
      </c>
      <c r="AB114" s="129">
        <v>20</v>
      </c>
      <c r="AC114" s="136">
        <f t="shared" si="14"/>
        <v>0</v>
      </c>
      <c r="AD114" s="152"/>
      <c r="AE114" s="121">
        <f t="shared" si="50"/>
        <v>36.9</v>
      </c>
      <c r="AF114" s="153">
        <f t="shared" si="33"/>
        <v>1</v>
      </c>
      <c r="AG114" s="120">
        <f t="shared" si="34"/>
        <v>0.971052631578947</v>
      </c>
      <c r="AH114" s="121">
        <f t="shared" si="35"/>
        <v>14.85</v>
      </c>
      <c r="AI114" s="153">
        <f t="shared" si="36"/>
        <v>1</v>
      </c>
      <c r="AJ114" s="120">
        <f t="shared" si="37"/>
        <v>0.928125</v>
      </c>
      <c r="AK114" s="121">
        <f t="shared" si="38"/>
        <v>17.5</v>
      </c>
      <c r="AL114" s="153">
        <f t="shared" si="39"/>
        <v>1</v>
      </c>
      <c r="AM114" s="120">
        <f t="shared" si="40"/>
        <v>0.795454545454545</v>
      </c>
      <c r="AN114" s="121">
        <f t="shared" si="41"/>
        <v>15.3</v>
      </c>
      <c r="AO114" s="153">
        <f t="shared" si="42"/>
        <v>1</v>
      </c>
      <c r="AP114" s="120">
        <f t="shared" si="43"/>
        <v>0.9</v>
      </c>
      <c r="AQ114" s="121">
        <f t="shared" si="44"/>
        <v>6.4</v>
      </c>
      <c r="AR114" s="153">
        <f t="shared" si="45"/>
        <v>1</v>
      </c>
      <c r="AS114" s="120">
        <f t="shared" si="46"/>
        <v>0.914285714285714</v>
      </c>
      <c r="AT114" s="121">
        <f t="shared" si="47"/>
        <v>0</v>
      </c>
      <c r="AU114" s="33">
        <f t="shared" si="15"/>
        <v>0</v>
      </c>
      <c r="AV114" s="120">
        <f t="shared" si="48"/>
        <v>0</v>
      </c>
      <c r="AW114" s="136">
        <f t="shared" si="49"/>
        <v>0</v>
      </c>
    </row>
    <row r="115" s="15" customFormat="1" ht="15" spans="1:49">
      <c r="A115" s="110">
        <v>55</v>
      </c>
      <c r="B115" s="111" t="s">
        <v>221</v>
      </c>
      <c r="C115" s="112" t="s">
        <v>222</v>
      </c>
      <c r="D115" s="113">
        <v>19</v>
      </c>
      <c r="E115" s="114">
        <v>22</v>
      </c>
      <c r="F115" s="114">
        <v>10</v>
      </c>
      <c r="G115" s="114">
        <v>18</v>
      </c>
      <c r="H115" s="114">
        <v>14</v>
      </c>
      <c r="I115" s="114"/>
      <c r="J115" s="114"/>
      <c r="K115" s="114"/>
      <c r="L115" s="114"/>
      <c r="M115" s="129"/>
      <c r="N115" s="113">
        <v>9</v>
      </c>
      <c r="O115" s="114">
        <v>7</v>
      </c>
      <c r="P115" s="114">
        <v>6</v>
      </c>
      <c r="Q115" s="114">
        <v>10</v>
      </c>
      <c r="R115" s="114">
        <v>8</v>
      </c>
      <c r="S115" s="114">
        <v>10</v>
      </c>
      <c r="T115" s="114">
        <v>10</v>
      </c>
      <c r="U115" s="114">
        <v>10</v>
      </c>
      <c r="V115" s="114">
        <v>10</v>
      </c>
      <c r="W115" s="129">
        <v>10</v>
      </c>
      <c r="X115" s="113">
        <v>20</v>
      </c>
      <c r="Y115" s="114">
        <v>20</v>
      </c>
      <c r="Z115" s="114">
        <v>20</v>
      </c>
      <c r="AA115" s="114">
        <v>20</v>
      </c>
      <c r="AB115" s="129">
        <v>20</v>
      </c>
      <c r="AC115" s="136">
        <f t="shared" si="14"/>
        <v>0</v>
      </c>
      <c r="AD115" s="152"/>
      <c r="AE115" s="121">
        <f t="shared" si="50"/>
        <v>32.9</v>
      </c>
      <c r="AF115" s="153">
        <f t="shared" si="33"/>
        <v>1</v>
      </c>
      <c r="AG115" s="120">
        <f t="shared" si="34"/>
        <v>0.86578947368421</v>
      </c>
      <c r="AH115" s="121">
        <f t="shared" si="35"/>
        <v>15</v>
      </c>
      <c r="AI115" s="153">
        <f t="shared" si="36"/>
        <v>1</v>
      </c>
      <c r="AJ115" s="120">
        <f t="shared" si="37"/>
        <v>0.9375</v>
      </c>
      <c r="AK115" s="121">
        <f t="shared" si="38"/>
        <v>18.5</v>
      </c>
      <c r="AL115" s="153">
        <f t="shared" si="39"/>
        <v>1</v>
      </c>
      <c r="AM115" s="120">
        <f t="shared" si="40"/>
        <v>0.840909090909091</v>
      </c>
      <c r="AN115" s="121">
        <f t="shared" si="41"/>
        <v>15.1</v>
      </c>
      <c r="AO115" s="153">
        <f t="shared" si="42"/>
        <v>1</v>
      </c>
      <c r="AP115" s="120">
        <f t="shared" si="43"/>
        <v>0.888235294117647</v>
      </c>
      <c r="AQ115" s="121">
        <f t="shared" si="44"/>
        <v>7</v>
      </c>
      <c r="AR115" s="153">
        <f t="shared" si="45"/>
        <v>1</v>
      </c>
      <c r="AS115" s="120">
        <f t="shared" si="46"/>
        <v>1</v>
      </c>
      <c r="AT115" s="121">
        <f t="shared" si="47"/>
        <v>0</v>
      </c>
      <c r="AU115" s="33">
        <f t="shared" si="15"/>
        <v>0</v>
      </c>
      <c r="AV115" s="120">
        <f t="shared" si="48"/>
        <v>0</v>
      </c>
      <c r="AW115" s="136">
        <f t="shared" si="49"/>
        <v>0</v>
      </c>
    </row>
    <row r="116" s="15" customFormat="1" ht="15" spans="1:49">
      <c r="A116" s="110">
        <v>56</v>
      </c>
      <c r="B116" s="111" t="s">
        <v>223</v>
      </c>
      <c r="C116" s="112" t="s">
        <v>224</v>
      </c>
      <c r="D116" s="113">
        <v>16</v>
      </c>
      <c r="E116" s="114">
        <v>18</v>
      </c>
      <c r="F116" s="114">
        <v>10</v>
      </c>
      <c r="G116" s="114">
        <v>20</v>
      </c>
      <c r="H116" s="114">
        <v>12</v>
      </c>
      <c r="I116" s="114"/>
      <c r="J116" s="114"/>
      <c r="K116" s="114"/>
      <c r="L116" s="114"/>
      <c r="M116" s="129"/>
      <c r="N116" s="113">
        <v>8</v>
      </c>
      <c r="O116" s="114">
        <v>8</v>
      </c>
      <c r="P116" s="114">
        <v>8</v>
      </c>
      <c r="Q116" s="114">
        <v>10</v>
      </c>
      <c r="R116" s="114">
        <v>8</v>
      </c>
      <c r="S116" s="114">
        <v>9</v>
      </c>
      <c r="T116" s="114">
        <v>10</v>
      </c>
      <c r="U116" s="114">
        <v>10</v>
      </c>
      <c r="V116" s="114">
        <v>8</v>
      </c>
      <c r="W116" s="129">
        <v>10</v>
      </c>
      <c r="X116" s="113">
        <v>20</v>
      </c>
      <c r="Y116" s="114">
        <v>20</v>
      </c>
      <c r="Z116" s="114">
        <v>20</v>
      </c>
      <c r="AA116" s="114">
        <v>16</v>
      </c>
      <c r="AB116" s="129">
        <v>20</v>
      </c>
      <c r="AC116" s="136">
        <f t="shared" si="14"/>
        <v>0</v>
      </c>
      <c r="AD116" s="152"/>
      <c r="AE116" s="121">
        <f t="shared" si="50"/>
        <v>29.4</v>
      </c>
      <c r="AF116" s="153">
        <f t="shared" si="33"/>
        <v>1</v>
      </c>
      <c r="AG116" s="120">
        <f t="shared" si="34"/>
        <v>0.773684210526316</v>
      </c>
      <c r="AH116" s="121">
        <f t="shared" si="35"/>
        <v>13.9</v>
      </c>
      <c r="AI116" s="153">
        <f t="shared" si="36"/>
        <v>1</v>
      </c>
      <c r="AJ116" s="120">
        <f t="shared" si="37"/>
        <v>0.86875</v>
      </c>
      <c r="AK116" s="121">
        <f t="shared" si="38"/>
        <v>17.2</v>
      </c>
      <c r="AL116" s="153">
        <f t="shared" si="39"/>
        <v>1</v>
      </c>
      <c r="AM116" s="120">
        <f t="shared" si="40"/>
        <v>0.781818181818182</v>
      </c>
      <c r="AN116" s="121">
        <f t="shared" si="41"/>
        <v>16.4</v>
      </c>
      <c r="AO116" s="153">
        <f t="shared" si="42"/>
        <v>1</v>
      </c>
      <c r="AP116" s="120">
        <f t="shared" si="43"/>
        <v>0.964705882352941</v>
      </c>
      <c r="AQ116" s="121">
        <f t="shared" si="44"/>
        <v>7</v>
      </c>
      <c r="AR116" s="153">
        <f t="shared" si="45"/>
        <v>1</v>
      </c>
      <c r="AS116" s="120">
        <f t="shared" si="46"/>
        <v>1</v>
      </c>
      <c r="AT116" s="121">
        <f t="shared" si="47"/>
        <v>0</v>
      </c>
      <c r="AU116" s="33">
        <f t="shared" si="15"/>
        <v>0</v>
      </c>
      <c r="AV116" s="120">
        <f t="shared" si="48"/>
        <v>0</v>
      </c>
      <c r="AW116" s="136">
        <f t="shared" si="49"/>
        <v>0</v>
      </c>
    </row>
    <row r="117" s="15" customFormat="1" ht="15" spans="1:49">
      <c r="A117" s="110">
        <v>57</v>
      </c>
      <c r="B117" s="111" t="s">
        <v>225</v>
      </c>
      <c r="C117" s="112" t="s">
        <v>226</v>
      </c>
      <c r="D117" s="113">
        <v>20</v>
      </c>
      <c r="E117" s="114">
        <v>20</v>
      </c>
      <c r="F117" s="114">
        <v>10</v>
      </c>
      <c r="G117" s="114">
        <v>18</v>
      </c>
      <c r="H117" s="114">
        <v>18</v>
      </c>
      <c r="I117" s="114"/>
      <c r="J117" s="114"/>
      <c r="K117" s="114"/>
      <c r="L117" s="114"/>
      <c r="M117" s="129"/>
      <c r="N117" s="113">
        <v>9</v>
      </c>
      <c r="O117" s="114">
        <v>9</v>
      </c>
      <c r="P117" s="114">
        <v>6</v>
      </c>
      <c r="Q117" s="114">
        <v>10</v>
      </c>
      <c r="R117" s="114">
        <v>10</v>
      </c>
      <c r="S117" s="114">
        <v>10</v>
      </c>
      <c r="T117" s="114">
        <v>0</v>
      </c>
      <c r="U117" s="114">
        <v>10</v>
      </c>
      <c r="V117" s="114">
        <v>10</v>
      </c>
      <c r="W117" s="129">
        <v>10</v>
      </c>
      <c r="X117" s="113">
        <v>20</v>
      </c>
      <c r="Y117" s="114">
        <v>20</v>
      </c>
      <c r="Z117" s="114">
        <v>20</v>
      </c>
      <c r="AA117" s="114">
        <v>20</v>
      </c>
      <c r="AB117" s="129">
        <v>20</v>
      </c>
      <c r="AC117" s="136">
        <f t="shared" si="14"/>
        <v>0</v>
      </c>
      <c r="AD117" s="152"/>
      <c r="AE117" s="121">
        <f t="shared" si="50"/>
        <v>33</v>
      </c>
      <c r="AF117" s="153">
        <f t="shared" si="33"/>
        <v>1</v>
      </c>
      <c r="AG117" s="120">
        <f t="shared" si="34"/>
        <v>0.868421052631579</v>
      </c>
      <c r="AH117" s="121">
        <f t="shared" si="35"/>
        <v>12</v>
      </c>
      <c r="AI117" s="153">
        <f t="shared" si="36"/>
        <v>1</v>
      </c>
      <c r="AJ117" s="120">
        <f t="shared" si="37"/>
        <v>0.75</v>
      </c>
      <c r="AK117" s="121">
        <f t="shared" si="38"/>
        <v>20.5</v>
      </c>
      <c r="AL117" s="153">
        <f t="shared" si="39"/>
        <v>1</v>
      </c>
      <c r="AM117" s="120">
        <f t="shared" si="40"/>
        <v>0.931818181818182</v>
      </c>
      <c r="AN117" s="121">
        <f t="shared" si="41"/>
        <v>15.7</v>
      </c>
      <c r="AO117" s="153">
        <f t="shared" si="42"/>
        <v>1</v>
      </c>
      <c r="AP117" s="120">
        <f t="shared" si="43"/>
        <v>0.923529411764706</v>
      </c>
      <c r="AQ117" s="121">
        <f t="shared" si="44"/>
        <v>7</v>
      </c>
      <c r="AR117" s="153">
        <f t="shared" si="45"/>
        <v>1</v>
      </c>
      <c r="AS117" s="120">
        <f t="shared" si="46"/>
        <v>1</v>
      </c>
      <c r="AT117" s="121">
        <f t="shared" si="47"/>
        <v>0</v>
      </c>
      <c r="AU117" s="33">
        <f t="shared" si="15"/>
        <v>0</v>
      </c>
      <c r="AV117" s="120">
        <f t="shared" si="48"/>
        <v>0</v>
      </c>
      <c r="AW117" s="136">
        <f t="shared" si="49"/>
        <v>0</v>
      </c>
    </row>
    <row r="118" s="15" customFormat="1" ht="15" spans="1:49">
      <c r="A118" s="110">
        <v>58</v>
      </c>
      <c r="B118" s="111" t="s">
        <v>227</v>
      </c>
      <c r="C118" s="112" t="s">
        <v>228</v>
      </c>
      <c r="D118" s="113">
        <v>17</v>
      </c>
      <c r="E118" s="114">
        <v>18</v>
      </c>
      <c r="F118" s="114">
        <v>10</v>
      </c>
      <c r="G118" s="114">
        <v>10</v>
      </c>
      <c r="H118" s="114">
        <v>10</v>
      </c>
      <c r="I118" s="114"/>
      <c r="J118" s="114"/>
      <c r="K118" s="114"/>
      <c r="L118" s="114"/>
      <c r="M118" s="129"/>
      <c r="N118" s="113">
        <v>10</v>
      </c>
      <c r="O118" s="114">
        <v>6</v>
      </c>
      <c r="P118" s="114">
        <v>6</v>
      </c>
      <c r="Q118" s="114">
        <v>10</v>
      </c>
      <c r="R118" s="114">
        <v>8</v>
      </c>
      <c r="S118" s="114">
        <v>8</v>
      </c>
      <c r="T118" s="114">
        <v>10</v>
      </c>
      <c r="U118" s="114">
        <v>10</v>
      </c>
      <c r="V118" s="114">
        <v>9.5</v>
      </c>
      <c r="W118" s="129">
        <v>7</v>
      </c>
      <c r="X118" s="113">
        <v>20</v>
      </c>
      <c r="Y118" s="114">
        <v>20</v>
      </c>
      <c r="Z118" s="114">
        <v>20</v>
      </c>
      <c r="AA118" s="114">
        <v>20</v>
      </c>
      <c r="AB118" s="129">
        <v>20</v>
      </c>
      <c r="AC118" s="136">
        <f t="shared" si="14"/>
        <v>0</v>
      </c>
      <c r="AD118" s="152"/>
      <c r="AE118" s="121">
        <f t="shared" si="50"/>
        <v>29.9</v>
      </c>
      <c r="AF118" s="153">
        <f t="shared" si="33"/>
        <v>1</v>
      </c>
      <c r="AG118" s="120">
        <f t="shared" si="34"/>
        <v>0.786842105263158</v>
      </c>
      <c r="AH118" s="121">
        <f t="shared" si="35"/>
        <v>14.4</v>
      </c>
      <c r="AI118" s="153">
        <f t="shared" si="36"/>
        <v>1</v>
      </c>
      <c r="AJ118" s="120">
        <f t="shared" si="37"/>
        <v>0.9</v>
      </c>
      <c r="AK118" s="121">
        <f t="shared" si="38"/>
        <v>16.65</v>
      </c>
      <c r="AL118" s="153">
        <f t="shared" si="39"/>
        <v>1</v>
      </c>
      <c r="AM118" s="120">
        <f t="shared" si="40"/>
        <v>0.756818181818182</v>
      </c>
      <c r="AN118" s="121">
        <f t="shared" si="41"/>
        <v>10.8</v>
      </c>
      <c r="AO118" s="153">
        <f t="shared" si="42"/>
        <v>1</v>
      </c>
      <c r="AP118" s="120">
        <f t="shared" si="43"/>
        <v>0.635294117647059</v>
      </c>
      <c r="AQ118" s="121">
        <f t="shared" si="44"/>
        <v>6.1</v>
      </c>
      <c r="AR118" s="153">
        <f t="shared" si="45"/>
        <v>1</v>
      </c>
      <c r="AS118" s="120">
        <f t="shared" si="46"/>
        <v>0.871428571428571</v>
      </c>
      <c r="AT118" s="121">
        <f t="shared" si="47"/>
        <v>0</v>
      </c>
      <c r="AU118" s="33">
        <f t="shared" si="15"/>
        <v>0</v>
      </c>
      <c r="AV118" s="120">
        <f t="shared" si="48"/>
        <v>0</v>
      </c>
      <c r="AW118" s="136">
        <f t="shared" si="49"/>
        <v>0</v>
      </c>
    </row>
    <row r="119" s="15" customFormat="1" ht="15" spans="1:49">
      <c r="A119" s="110">
        <v>59</v>
      </c>
      <c r="B119" s="111" t="s">
        <v>229</v>
      </c>
      <c r="C119" s="112" t="s">
        <v>230</v>
      </c>
      <c r="D119" s="113">
        <v>17</v>
      </c>
      <c r="E119" s="114">
        <v>20</v>
      </c>
      <c r="F119" s="114">
        <v>10</v>
      </c>
      <c r="G119" s="114">
        <v>18</v>
      </c>
      <c r="H119" s="114">
        <v>16</v>
      </c>
      <c r="I119" s="114"/>
      <c r="J119" s="114"/>
      <c r="K119" s="114"/>
      <c r="L119" s="114"/>
      <c r="M119" s="129"/>
      <c r="N119" s="113">
        <v>9</v>
      </c>
      <c r="O119" s="114">
        <v>7</v>
      </c>
      <c r="P119" s="114">
        <v>6</v>
      </c>
      <c r="Q119" s="114">
        <v>10</v>
      </c>
      <c r="R119" s="114">
        <v>10</v>
      </c>
      <c r="S119" s="114">
        <v>8</v>
      </c>
      <c r="T119" s="114">
        <v>10</v>
      </c>
      <c r="U119" s="114">
        <v>10</v>
      </c>
      <c r="V119" s="114">
        <v>8</v>
      </c>
      <c r="W119" s="129">
        <v>9</v>
      </c>
      <c r="X119" s="113">
        <v>20</v>
      </c>
      <c r="Y119" s="114">
        <v>16</v>
      </c>
      <c r="Z119" s="114">
        <v>20</v>
      </c>
      <c r="AA119" s="114">
        <v>20</v>
      </c>
      <c r="AB119" s="129">
        <v>18</v>
      </c>
      <c r="AC119" s="136">
        <f t="shared" si="14"/>
        <v>0</v>
      </c>
      <c r="AD119" s="152"/>
      <c r="AE119" s="121">
        <f t="shared" si="50"/>
        <v>31.1</v>
      </c>
      <c r="AF119" s="153">
        <f t="shared" si="33"/>
        <v>1</v>
      </c>
      <c r="AG119" s="120">
        <f t="shared" si="34"/>
        <v>0.818421052631579</v>
      </c>
      <c r="AH119" s="121">
        <f t="shared" si="35"/>
        <v>14.4</v>
      </c>
      <c r="AI119" s="153">
        <f t="shared" si="36"/>
        <v>1</v>
      </c>
      <c r="AJ119" s="120">
        <f t="shared" si="37"/>
        <v>0.9</v>
      </c>
      <c r="AK119" s="121">
        <f t="shared" si="38"/>
        <v>18.9</v>
      </c>
      <c r="AL119" s="153">
        <f t="shared" si="39"/>
        <v>1</v>
      </c>
      <c r="AM119" s="120">
        <f t="shared" si="40"/>
        <v>0.859090909090909</v>
      </c>
      <c r="AN119" s="121">
        <f t="shared" si="41"/>
        <v>14.3</v>
      </c>
      <c r="AO119" s="153">
        <f t="shared" si="42"/>
        <v>1</v>
      </c>
      <c r="AP119" s="120">
        <f t="shared" si="43"/>
        <v>0.841176470588235</v>
      </c>
      <c r="AQ119" s="121">
        <f t="shared" si="44"/>
        <v>6.7</v>
      </c>
      <c r="AR119" s="153">
        <f t="shared" si="45"/>
        <v>1</v>
      </c>
      <c r="AS119" s="120">
        <f t="shared" si="46"/>
        <v>0.957142857142857</v>
      </c>
      <c r="AT119" s="121">
        <f t="shared" si="47"/>
        <v>0</v>
      </c>
      <c r="AU119" s="33">
        <f t="shared" si="15"/>
        <v>0</v>
      </c>
      <c r="AV119" s="120">
        <f t="shared" si="48"/>
        <v>0</v>
      </c>
      <c r="AW119" s="136">
        <f t="shared" si="49"/>
        <v>0</v>
      </c>
    </row>
    <row r="120" s="15" customFormat="1" ht="15" spans="1:49">
      <c r="A120" s="110">
        <v>60</v>
      </c>
      <c r="B120" s="111" t="s">
        <v>231</v>
      </c>
      <c r="C120" s="112" t="s">
        <v>232</v>
      </c>
      <c r="D120" s="113">
        <v>16</v>
      </c>
      <c r="E120" s="114">
        <v>22</v>
      </c>
      <c r="F120" s="114">
        <v>9</v>
      </c>
      <c r="G120" s="114">
        <v>18</v>
      </c>
      <c r="H120" s="114">
        <v>15</v>
      </c>
      <c r="I120" s="114"/>
      <c r="J120" s="114"/>
      <c r="K120" s="114"/>
      <c r="L120" s="114"/>
      <c r="M120" s="129"/>
      <c r="N120" s="113">
        <v>9</v>
      </c>
      <c r="O120" s="114">
        <v>7</v>
      </c>
      <c r="P120" s="114">
        <v>6</v>
      </c>
      <c r="Q120" s="114">
        <v>10</v>
      </c>
      <c r="R120" s="114">
        <v>10</v>
      </c>
      <c r="S120" s="114">
        <v>10</v>
      </c>
      <c r="T120" s="114">
        <v>10</v>
      </c>
      <c r="U120" s="114">
        <v>10</v>
      </c>
      <c r="V120" s="114">
        <v>10</v>
      </c>
      <c r="W120" s="129">
        <v>8</v>
      </c>
      <c r="X120" s="113">
        <v>20</v>
      </c>
      <c r="Y120" s="114">
        <v>16</v>
      </c>
      <c r="Z120" s="114">
        <v>20</v>
      </c>
      <c r="AA120" s="114">
        <v>20</v>
      </c>
      <c r="AB120" s="129">
        <v>20</v>
      </c>
      <c r="AC120" s="136">
        <f t="shared" si="14"/>
        <v>0</v>
      </c>
      <c r="AD120" s="152"/>
      <c r="AE120" s="121">
        <f t="shared" si="50"/>
        <v>32</v>
      </c>
      <c r="AF120" s="153">
        <f t="shared" si="33"/>
        <v>1</v>
      </c>
      <c r="AG120" s="120">
        <f t="shared" si="34"/>
        <v>0.842105263157895</v>
      </c>
      <c r="AH120" s="121">
        <f t="shared" si="35"/>
        <v>14.5</v>
      </c>
      <c r="AI120" s="153">
        <f t="shared" si="36"/>
        <v>1</v>
      </c>
      <c r="AJ120" s="120">
        <f t="shared" si="37"/>
        <v>0.90625</v>
      </c>
      <c r="AK120" s="121">
        <f t="shared" si="38"/>
        <v>19</v>
      </c>
      <c r="AL120" s="153">
        <f t="shared" si="39"/>
        <v>1</v>
      </c>
      <c r="AM120" s="120">
        <f t="shared" si="40"/>
        <v>0.863636363636364</v>
      </c>
      <c r="AN120" s="121">
        <f t="shared" si="41"/>
        <v>14.3</v>
      </c>
      <c r="AO120" s="153">
        <f t="shared" si="42"/>
        <v>1</v>
      </c>
      <c r="AP120" s="120">
        <f t="shared" si="43"/>
        <v>0.841176470588235</v>
      </c>
      <c r="AQ120" s="121">
        <f t="shared" si="44"/>
        <v>6.4</v>
      </c>
      <c r="AR120" s="153">
        <f t="shared" si="45"/>
        <v>1</v>
      </c>
      <c r="AS120" s="120">
        <f t="shared" si="46"/>
        <v>0.914285714285714</v>
      </c>
      <c r="AT120" s="121">
        <f t="shared" si="47"/>
        <v>0</v>
      </c>
      <c r="AU120" s="33">
        <f t="shared" si="15"/>
        <v>0</v>
      </c>
      <c r="AV120" s="120">
        <f t="shared" si="48"/>
        <v>0</v>
      </c>
      <c r="AW120" s="136">
        <f t="shared" si="49"/>
        <v>0</v>
      </c>
    </row>
    <row r="121" s="15" customFormat="1" ht="15" spans="1:49">
      <c r="A121" s="110">
        <v>61</v>
      </c>
      <c r="B121" s="111" t="s">
        <v>233</v>
      </c>
      <c r="C121" s="112" t="s">
        <v>234</v>
      </c>
      <c r="D121" s="113">
        <v>14</v>
      </c>
      <c r="E121" s="114">
        <v>16</v>
      </c>
      <c r="F121" s="114">
        <v>10</v>
      </c>
      <c r="G121" s="114">
        <v>18</v>
      </c>
      <c r="H121" s="114">
        <v>13</v>
      </c>
      <c r="I121" s="114"/>
      <c r="J121" s="114"/>
      <c r="K121" s="114"/>
      <c r="L121" s="114"/>
      <c r="M121" s="129"/>
      <c r="N121" s="113">
        <v>9</v>
      </c>
      <c r="O121" s="114">
        <v>9</v>
      </c>
      <c r="P121" s="114">
        <v>6</v>
      </c>
      <c r="Q121" s="114">
        <v>10</v>
      </c>
      <c r="R121" s="114">
        <v>8</v>
      </c>
      <c r="S121" s="114">
        <v>9</v>
      </c>
      <c r="T121" s="114">
        <v>6</v>
      </c>
      <c r="U121" s="114">
        <v>10</v>
      </c>
      <c r="V121" s="114">
        <v>10</v>
      </c>
      <c r="W121" s="129">
        <v>9</v>
      </c>
      <c r="X121" s="113">
        <v>20</v>
      </c>
      <c r="Y121" s="114">
        <v>20</v>
      </c>
      <c r="Z121" s="114">
        <v>20</v>
      </c>
      <c r="AA121" s="114">
        <v>20</v>
      </c>
      <c r="AB121" s="129">
        <v>20</v>
      </c>
      <c r="AC121" s="136">
        <f t="shared" si="14"/>
        <v>0</v>
      </c>
      <c r="AD121" s="152"/>
      <c r="AE121" s="121">
        <f t="shared" si="50"/>
        <v>27.4</v>
      </c>
      <c r="AF121" s="153">
        <f t="shared" si="33"/>
        <v>1</v>
      </c>
      <c r="AG121" s="120">
        <f t="shared" si="34"/>
        <v>0.721052631578947</v>
      </c>
      <c r="AH121" s="121">
        <f t="shared" si="35"/>
        <v>13.5</v>
      </c>
      <c r="AI121" s="153">
        <f t="shared" si="36"/>
        <v>1</v>
      </c>
      <c r="AJ121" s="120">
        <f t="shared" si="37"/>
        <v>0.84375</v>
      </c>
      <c r="AK121" s="121">
        <f t="shared" si="38"/>
        <v>18</v>
      </c>
      <c r="AL121" s="153">
        <f t="shared" si="39"/>
        <v>1</v>
      </c>
      <c r="AM121" s="120">
        <f t="shared" si="40"/>
        <v>0.818181818181818</v>
      </c>
      <c r="AN121" s="121">
        <f t="shared" si="41"/>
        <v>15.7</v>
      </c>
      <c r="AO121" s="153">
        <f t="shared" si="42"/>
        <v>1</v>
      </c>
      <c r="AP121" s="120">
        <f t="shared" si="43"/>
        <v>0.923529411764706</v>
      </c>
      <c r="AQ121" s="121">
        <f t="shared" si="44"/>
        <v>6.7</v>
      </c>
      <c r="AR121" s="153">
        <f t="shared" si="45"/>
        <v>1</v>
      </c>
      <c r="AS121" s="120">
        <f t="shared" si="46"/>
        <v>0.957142857142857</v>
      </c>
      <c r="AT121" s="121">
        <f t="shared" si="47"/>
        <v>0</v>
      </c>
      <c r="AU121" s="33">
        <f t="shared" si="15"/>
        <v>0</v>
      </c>
      <c r="AV121" s="120">
        <f t="shared" si="48"/>
        <v>0</v>
      </c>
      <c r="AW121" s="136">
        <f t="shared" si="49"/>
        <v>0</v>
      </c>
    </row>
    <row r="122" s="15" customFormat="1" ht="15" spans="1:49">
      <c r="A122" s="110">
        <v>62</v>
      </c>
      <c r="B122" s="111" t="s">
        <v>235</v>
      </c>
      <c r="C122" s="112" t="s">
        <v>236</v>
      </c>
      <c r="D122" s="113">
        <v>12</v>
      </c>
      <c r="E122" s="114">
        <v>18</v>
      </c>
      <c r="F122" s="114">
        <v>5</v>
      </c>
      <c r="G122" s="114">
        <v>18</v>
      </c>
      <c r="H122" s="114">
        <v>11</v>
      </c>
      <c r="I122" s="114"/>
      <c r="J122" s="114"/>
      <c r="K122" s="114"/>
      <c r="L122" s="114"/>
      <c r="M122" s="129"/>
      <c r="N122" s="113">
        <v>9</v>
      </c>
      <c r="O122" s="114">
        <v>7</v>
      </c>
      <c r="P122" s="114">
        <v>6</v>
      </c>
      <c r="Q122" s="114">
        <v>10</v>
      </c>
      <c r="R122" s="114">
        <v>8</v>
      </c>
      <c r="S122" s="114">
        <v>9</v>
      </c>
      <c r="T122" s="114">
        <v>10</v>
      </c>
      <c r="U122" s="114">
        <v>10</v>
      </c>
      <c r="V122" s="114">
        <v>9</v>
      </c>
      <c r="W122" s="129">
        <v>10</v>
      </c>
      <c r="X122" s="113">
        <v>20</v>
      </c>
      <c r="Y122" s="114">
        <v>16</v>
      </c>
      <c r="Z122" s="114">
        <v>20</v>
      </c>
      <c r="AA122" s="114">
        <v>20</v>
      </c>
      <c r="AB122" s="129">
        <v>20</v>
      </c>
      <c r="AC122" s="136">
        <f t="shared" si="14"/>
        <v>0</v>
      </c>
      <c r="AD122" s="152"/>
      <c r="AE122" s="121">
        <f t="shared" si="50"/>
        <v>27.4</v>
      </c>
      <c r="AF122" s="153">
        <f t="shared" si="33"/>
        <v>1</v>
      </c>
      <c r="AG122" s="120">
        <f t="shared" si="34"/>
        <v>0.721052631578947</v>
      </c>
      <c r="AH122" s="121">
        <f t="shared" si="35"/>
        <v>12.2</v>
      </c>
      <c r="AI122" s="153">
        <f t="shared" si="36"/>
        <v>1</v>
      </c>
      <c r="AJ122" s="120">
        <f t="shared" si="37"/>
        <v>0.7625</v>
      </c>
      <c r="AK122" s="121">
        <f t="shared" si="38"/>
        <v>16.7</v>
      </c>
      <c r="AL122" s="153">
        <f t="shared" si="39"/>
        <v>1</v>
      </c>
      <c r="AM122" s="120">
        <f t="shared" si="40"/>
        <v>0.759090909090909</v>
      </c>
      <c r="AN122" s="121">
        <f t="shared" si="41"/>
        <v>14.3</v>
      </c>
      <c r="AO122" s="153">
        <f t="shared" si="42"/>
        <v>1</v>
      </c>
      <c r="AP122" s="120">
        <f t="shared" si="43"/>
        <v>0.841176470588235</v>
      </c>
      <c r="AQ122" s="121">
        <f t="shared" si="44"/>
        <v>7</v>
      </c>
      <c r="AR122" s="153">
        <f t="shared" si="45"/>
        <v>1</v>
      </c>
      <c r="AS122" s="120">
        <f t="shared" si="46"/>
        <v>1</v>
      </c>
      <c r="AT122" s="121">
        <f t="shared" si="47"/>
        <v>0</v>
      </c>
      <c r="AU122" s="33">
        <f t="shared" si="15"/>
        <v>0</v>
      </c>
      <c r="AV122" s="120">
        <f t="shared" si="48"/>
        <v>0</v>
      </c>
      <c r="AW122" s="136">
        <f t="shared" si="49"/>
        <v>0</v>
      </c>
    </row>
    <row r="123" s="15" customFormat="1" ht="15" spans="1:49">
      <c r="A123" s="110">
        <v>63</v>
      </c>
      <c r="B123" s="111" t="s">
        <v>237</v>
      </c>
      <c r="C123" s="112" t="s">
        <v>238</v>
      </c>
      <c r="D123" s="113">
        <v>19</v>
      </c>
      <c r="E123" s="114">
        <v>22</v>
      </c>
      <c r="F123" s="114">
        <v>10</v>
      </c>
      <c r="G123" s="114">
        <v>20</v>
      </c>
      <c r="H123" s="114">
        <v>7</v>
      </c>
      <c r="I123" s="114"/>
      <c r="J123" s="114"/>
      <c r="K123" s="114"/>
      <c r="L123" s="114"/>
      <c r="M123" s="129"/>
      <c r="N123" s="113">
        <v>9</v>
      </c>
      <c r="O123" s="114">
        <v>9</v>
      </c>
      <c r="P123" s="114">
        <v>6</v>
      </c>
      <c r="Q123" s="114">
        <v>10</v>
      </c>
      <c r="R123" s="114">
        <v>8</v>
      </c>
      <c r="S123" s="114">
        <v>9</v>
      </c>
      <c r="T123" s="114">
        <v>10</v>
      </c>
      <c r="U123" s="114">
        <v>10</v>
      </c>
      <c r="V123" s="114">
        <v>10</v>
      </c>
      <c r="W123" s="129">
        <v>8</v>
      </c>
      <c r="X123" s="113">
        <v>20</v>
      </c>
      <c r="Y123" s="114">
        <v>20</v>
      </c>
      <c r="Z123" s="114">
        <v>20</v>
      </c>
      <c r="AA123" s="114">
        <v>20</v>
      </c>
      <c r="AB123" s="129">
        <v>20</v>
      </c>
      <c r="AC123" s="136">
        <f t="shared" si="14"/>
        <v>0</v>
      </c>
      <c r="AD123" s="152"/>
      <c r="AE123" s="121">
        <f t="shared" si="50"/>
        <v>32.9</v>
      </c>
      <c r="AF123" s="153">
        <f t="shared" si="33"/>
        <v>1</v>
      </c>
      <c r="AG123" s="120">
        <f t="shared" si="34"/>
        <v>0.86578947368421</v>
      </c>
      <c r="AH123" s="121">
        <f t="shared" si="35"/>
        <v>14.7</v>
      </c>
      <c r="AI123" s="153">
        <f t="shared" si="36"/>
        <v>1</v>
      </c>
      <c r="AJ123" s="120">
        <f t="shared" si="37"/>
        <v>0.91875</v>
      </c>
      <c r="AK123" s="121">
        <f t="shared" si="38"/>
        <v>15</v>
      </c>
      <c r="AL123" s="153">
        <f t="shared" si="39"/>
        <v>1</v>
      </c>
      <c r="AM123" s="120">
        <f t="shared" si="40"/>
        <v>0.681818181818182</v>
      </c>
      <c r="AN123" s="121">
        <f t="shared" si="41"/>
        <v>16.7</v>
      </c>
      <c r="AO123" s="153">
        <f t="shared" si="42"/>
        <v>1</v>
      </c>
      <c r="AP123" s="120">
        <f t="shared" si="43"/>
        <v>0.982352941176471</v>
      </c>
      <c r="AQ123" s="121">
        <f t="shared" si="44"/>
        <v>6.4</v>
      </c>
      <c r="AR123" s="153">
        <f t="shared" si="45"/>
        <v>1</v>
      </c>
      <c r="AS123" s="120">
        <f t="shared" si="46"/>
        <v>0.914285714285714</v>
      </c>
      <c r="AT123" s="121">
        <f t="shared" si="47"/>
        <v>0</v>
      </c>
      <c r="AU123" s="33">
        <f t="shared" si="15"/>
        <v>0</v>
      </c>
      <c r="AV123" s="120">
        <f t="shared" si="48"/>
        <v>0</v>
      </c>
      <c r="AW123" s="136">
        <f t="shared" si="49"/>
        <v>0</v>
      </c>
    </row>
    <row r="124" s="15" customFormat="1" ht="15" spans="1:49">
      <c r="A124" s="110">
        <v>64</v>
      </c>
      <c r="B124" s="111" t="s">
        <v>239</v>
      </c>
      <c r="C124" s="112" t="s">
        <v>240</v>
      </c>
      <c r="D124" s="113">
        <v>20</v>
      </c>
      <c r="E124" s="114">
        <v>24</v>
      </c>
      <c r="F124" s="114">
        <v>10</v>
      </c>
      <c r="G124" s="114">
        <v>20</v>
      </c>
      <c r="H124" s="114">
        <v>11</v>
      </c>
      <c r="I124" s="114"/>
      <c r="J124" s="114"/>
      <c r="K124" s="114"/>
      <c r="L124" s="114"/>
      <c r="M124" s="129"/>
      <c r="N124" s="113">
        <v>9</v>
      </c>
      <c r="O124" s="114">
        <v>9</v>
      </c>
      <c r="P124" s="114">
        <v>6</v>
      </c>
      <c r="Q124" s="114">
        <v>10</v>
      </c>
      <c r="R124" s="114">
        <v>10</v>
      </c>
      <c r="S124" s="114">
        <v>9</v>
      </c>
      <c r="T124" s="114">
        <v>8</v>
      </c>
      <c r="U124" s="114">
        <v>10</v>
      </c>
      <c r="V124" s="114">
        <v>9.5</v>
      </c>
      <c r="W124" s="129">
        <v>10</v>
      </c>
      <c r="X124" s="113">
        <v>20</v>
      </c>
      <c r="Y124" s="114">
        <v>16</v>
      </c>
      <c r="Z124" s="114">
        <v>20</v>
      </c>
      <c r="AA124" s="114">
        <v>20</v>
      </c>
      <c r="AB124" s="129">
        <v>20</v>
      </c>
      <c r="AC124" s="136">
        <f t="shared" si="14"/>
        <v>0</v>
      </c>
      <c r="AD124" s="152"/>
      <c r="AE124" s="121">
        <f t="shared" si="50"/>
        <v>35</v>
      </c>
      <c r="AF124" s="153">
        <f t="shared" si="33"/>
        <v>1</v>
      </c>
      <c r="AG124" s="120">
        <f t="shared" si="34"/>
        <v>0.921052631578947</v>
      </c>
      <c r="AH124" s="121">
        <f t="shared" si="35"/>
        <v>14.1</v>
      </c>
      <c r="AI124" s="153">
        <f t="shared" si="36"/>
        <v>1</v>
      </c>
      <c r="AJ124" s="120">
        <f t="shared" si="37"/>
        <v>0.88125</v>
      </c>
      <c r="AK124" s="121">
        <f t="shared" si="38"/>
        <v>16.85</v>
      </c>
      <c r="AL124" s="153">
        <f t="shared" si="39"/>
        <v>1</v>
      </c>
      <c r="AM124" s="120">
        <f t="shared" si="40"/>
        <v>0.765909090909091</v>
      </c>
      <c r="AN124" s="121">
        <f t="shared" si="41"/>
        <v>15.9</v>
      </c>
      <c r="AO124" s="153">
        <f t="shared" si="42"/>
        <v>1</v>
      </c>
      <c r="AP124" s="120">
        <f t="shared" si="43"/>
        <v>0.935294117647059</v>
      </c>
      <c r="AQ124" s="121">
        <f t="shared" si="44"/>
        <v>7</v>
      </c>
      <c r="AR124" s="153">
        <f t="shared" si="45"/>
        <v>1</v>
      </c>
      <c r="AS124" s="120">
        <f t="shared" si="46"/>
        <v>1</v>
      </c>
      <c r="AT124" s="121">
        <f t="shared" si="47"/>
        <v>0</v>
      </c>
      <c r="AU124" s="33">
        <f t="shared" si="15"/>
        <v>0</v>
      </c>
      <c r="AV124" s="120">
        <f t="shared" si="48"/>
        <v>0</v>
      </c>
      <c r="AW124" s="136">
        <f t="shared" si="49"/>
        <v>0</v>
      </c>
    </row>
    <row r="125" s="15" customFormat="1" ht="15" spans="1:49">
      <c r="A125" s="110">
        <v>65</v>
      </c>
      <c r="B125" s="111" t="s">
        <v>241</v>
      </c>
      <c r="C125" s="112" t="s">
        <v>242</v>
      </c>
      <c r="D125" s="113">
        <v>19</v>
      </c>
      <c r="E125" s="114">
        <v>28</v>
      </c>
      <c r="F125" s="114">
        <v>10</v>
      </c>
      <c r="G125" s="114">
        <v>18</v>
      </c>
      <c r="H125" s="114">
        <v>11</v>
      </c>
      <c r="I125" s="114"/>
      <c r="J125" s="114"/>
      <c r="K125" s="114"/>
      <c r="L125" s="114"/>
      <c r="M125" s="129"/>
      <c r="N125" s="113">
        <v>9</v>
      </c>
      <c r="O125" s="114">
        <v>7</v>
      </c>
      <c r="P125" s="114">
        <v>6</v>
      </c>
      <c r="Q125" s="114">
        <v>10</v>
      </c>
      <c r="R125" s="114">
        <v>8</v>
      </c>
      <c r="S125" s="114">
        <v>8</v>
      </c>
      <c r="T125" s="114">
        <v>10</v>
      </c>
      <c r="U125" s="114">
        <v>10</v>
      </c>
      <c r="V125" s="114">
        <v>10</v>
      </c>
      <c r="W125" s="129">
        <v>9</v>
      </c>
      <c r="X125" s="113">
        <v>0</v>
      </c>
      <c r="Y125" s="114">
        <v>16</v>
      </c>
      <c r="Z125" s="114">
        <v>20</v>
      </c>
      <c r="AA125" s="114">
        <v>20</v>
      </c>
      <c r="AB125" s="129">
        <v>18</v>
      </c>
      <c r="AC125" s="136">
        <f t="shared" ref="AC125:AC132" si="51">IF(IF(SUM(D125:M125)&gt;100,1,0)+IF(SUM(N125:W125)&gt;100,1,0)+IF(SUM(X125:AB125)&gt;100,1,0)=0,0,"学生成绩总分超过100分，请核查")</f>
        <v>0</v>
      </c>
      <c r="AD125" s="152"/>
      <c r="AE125" s="121">
        <f t="shared" si="50"/>
        <v>35.5</v>
      </c>
      <c r="AF125" s="153">
        <f t="shared" ref="AF125:AF132" si="52">IF(AE125&gt;=$AE$57*0.6,1,0)</f>
        <v>1</v>
      </c>
      <c r="AG125" s="120">
        <f t="shared" si="34"/>
        <v>0.934210526315789</v>
      </c>
      <c r="AH125" s="121">
        <f t="shared" si="35"/>
        <v>14.4</v>
      </c>
      <c r="AI125" s="153">
        <f t="shared" si="36"/>
        <v>1</v>
      </c>
      <c r="AJ125" s="120">
        <f t="shared" si="37"/>
        <v>0.9</v>
      </c>
      <c r="AK125" s="121">
        <f t="shared" si="38"/>
        <v>17</v>
      </c>
      <c r="AL125" s="153">
        <f t="shared" si="39"/>
        <v>1</v>
      </c>
      <c r="AM125" s="120">
        <f t="shared" si="40"/>
        <v>0.772727272727273</v>
      </c>
      <c r="AN125" s="121">
        <f t="shared" si="41"/>
        <v>14.3</v>
      </c>
      <c r="AO125" s="153">
        <f t="shared" si="42"/>
        <v>1</v>
      </c>
      <c r="AP125" s="120">
        <f t="shared" si="43"/>
        <v>0.841176470588235</v>
      </c>
      <c r="AQ125" s="121">
        <f t="shared" si="44"/>
        <v>2.7</v>
      </c>
      <c r="AR125" s="153">
        <f t="shared" si="45"/>
        <v>0</v>
      </c>
      <c r="AS125" s="120">
        <f t="shared" si="46"/>
        <v>0.385714285714286</v>
      </c>
      <c r="AT125" s="121">
        <f t="shared" si="47"/>
        <v>0</v>
      </c>
      <c r="AU125" s="33">
        <f t="shared" ref="AU125:AU132" si="53">IF($AT$57=0,0,IF(AT125&gt;=$AT$57*0.6,1,0))</f>
        <v>0</v>
      </c>
      <c r="AV125" s="120">
        <f t="shared" si="48"/>
        <v>0</v>
      </c>
      <c r="AW125" s="136">
        <f t="shared" si="49"/>
        <v>0</v>
      </c>
    </row>
    <row r="126" s="15" customFormat="1" ht="15" spans="1:49">
      <c r="A126" s="110">
        <v>66</v>
      </c>
      <c r="B126" s="111" t="s">
        <v>243</v>
      </c>
      <c r="C126" s="112" t="s">
        <v>244</v>
      </c>
      <c r="D126" s="113">
        <v>17</v>
      </c>
      <c r="E126" s="114">
        <v>24</v>
      </c>
      <c r="F126" s="114">
        <v>10</v>
      </c>
      <c r="G126" s="114">
        <v>20</v>
      </c>
      <c r="H126" s="114">
        <v>15</v>
      </c>
      <c r="I126" s="114"/>
      <c r="J126" s="114"/>
      <c r="K126" s="114"/>
      <c r="L126" s="114"/>
      <c r="M126" s="129"/>
      <c r="N126" s="113">
        <v>9</v>
      </c>
      <c r="O126" s="114">
        <v>7</v>
      </c>
      <c r="P126" s="114">
        <v>6</v>
      </c>
      <c r="Q126" s="114">
        <v>10</v>
      </c>
      <c r="R126" s="114">
        <v>10</v>
      </c>
      <c r="S126" s="114">
        <v>10</v>
      </c>
      <c r="T126" s="114">
        <v>10</v>
      </c>
      <c r="U126" s="114">
        <v>10</v>
      </c>
      <c r="V126" s="114">
        <v>10</v>
      </c>
      <c r="W126" s="129">
        <v>10</v>
      </c>
      <c r="X126" s="113">
        <v>0</v>
      </c>
      <c r="Y126" s="114">
        <v>16</v>
      </c>
      <c r="Z126" s="114">
        <v>0</v>
      </c>
      <c r="AA126" s="114">
        <v>20</v>
      </c>
      <c r="AB126" s="129">
        <v>20</v>
      </c>
      <c r="AC126" s="136">
        <f t="shared" si="51"/>
        <v>0</v>
      </c>
      <c r="AD126" s="152"/>
      <c r="AE126" s="121">
        <f t="shared" si="50"/>
        <v>33.5</v>
      </c>
      <c r="AF126" s="153">
        <f t="shared" si="52"/>
        <v>1</v>
      </c>
      <c r="AG126" s="120">
        <f t="shared" si="34"/>
        <v>0.881578947368421</v>
      </c>
      <c r="AH126" s="121">
        <f t="shared" si="35"/>
        <v>15</v>
      </c>
      <c r="AI126" s="153">
        <f t="shared" si="36"/>
        <v>1</v>
      </c>
      <c r="AJ126" s="120">
        <f t="shared" si="37"/>
        <v>0.9375</v>
      </c>
      <c r="AK126" s="121">
        <f t="shared" si="38"/>
        <v>15</v>
      </c>
      <c r="AL126" s="153">
        <f t="shared" si="39"/>
        <v>1</v>
      </c>
      <c r="AM126" s="120">
        <f t="shared" si="40"/>
        <v>0.681818181818182</v>
      </c>
      <c r="AN126" s="121">
        <f t="shared" si="41"/>
        <v>15.3</v>
      </c>
      <c r="AO126" s="153">
        <f t="shared" si="42"/>
        <v>1</v>
      </c>
      <c r="AP126" s="120">
        <f t="shared" si="43"/>
        <v>0.9</v>
      </c>
      <c r="AQ126" s="121">
        <f t="shared" si="44"/>
        <v>3</v>
      </c>
      <c r="AR126" s="153">
        <f t="shared" si="45"/>
        <v>0</v>
      </c>
      <c r="AS126" s="120">
        <f t="shared" si="46"/>
        <v>0.428571428571429</v>
      </c>
      <c r="AT126" s="121">
        <f t="shared" si="47"/>
        <v>0</v>
      </c>
      <c r="AU126" s="33">
        <f t="shared" si="53"/>
        <v>0</v>
      </c>
      <c r="AV126" s="120">
        <f t="shared" si="48"/>
        <v>0</v>
      </c>
      <c r="AW126" s="136">
        <f t="shared" si="49"/>
        <v>0</v>
      </c>
    </row>
    <row r="127" s="15" customFormat="1" ht="15" spans="1:49">
      <c r="A127" s="110">
        <v>67</v>
      </c>
      <c r="B127" s="111" t="s">
        <v>245</v>
      </c>
      <c r="C127" s="112" t="s">
        <v>246</v>
      </c>
      <c r="D127" s="113">
        <v>18</v>
      </c>
      <c r="E127" s="114">
        <v>24</v>
      </c>
      <c r="F127" s="114">
        <v>9</v>
      </c>
      <c r="G127" s="114">
        <v>18</v>
      </c>
      <c r="H127" s="114">
        <v>12</v>
      </c>
      <c r="I127" s="114"/>
      <c r="J127" s="114"/>
      <c r="K127" s="114"/>
      <c r="L127" s="114"/>
      <c r="M127" s="129"/>
      <c r="N127" s="113">
        <v>9</v>
      </c>
      <c r="O127" s="114">
        <v>7</v>
      </c>
      <c r="P127" s="114">
        <v>6</v>
      </c>
      <c r="Q127" s="114">
        <v>10</v>
      </c>
      <c r="R127" s="114">
        <v>10</v>
      </c>
      <c r="S127" s="114">
        <v>9</v>
      </c>
      <c r="T127" s="114">
        <v>10</v>
      </c>
      <c r="U127" s="114">
        <v>10</v>
      </c>
      <c r="V127" s="114">
        <v>10</v>
      </c>
      <c r="W127" s="129">
        <v>8</v>
      </c>
      <c r="X127" s="113">
        <v>20</v>
      </c>
      <c r="Y127" s="114">
        <v>20</v>
      </c>
      <c r="Z127" s="114">
        <v>20</v>
      </c>
      <c r="AA127" s="114">
        <v>20</v>
      </c>
      <c r="AB127" s="129">
        <v>20</v>
      </c>
      <c r="AC127" s="136">
        <f t="shared" si="51"/>
        <v>0</v>
      </c>
      <c r="AD127" s="152"/>
      <c r="AE127" s="121">
        <f t="shared" si="50"/>
        <v>34</v>
      </c>
      <c r="AF127" s="153">
        <f t="shared" si="52"/>
        <v>1</v>
      </c>
      <c r="AG127" s="120">
        <f t="shared" si="34"/>
        <v>0.894736842105263</v>
      </c>
      <c r="AH127" s="121">
        <f t="shared" si="35"/>
        <v>14.2</v>
      </c>
      <c r="AI127" s="153">
        <f t="shared" si="36"/>
        <v>1</v>
      </c>
      <c r="AJ127" s="120">
        <f t="shared" si="37"/>
        <v>0.8875</v>
      </c>
      <c r="AK127" s="121">
        <f t="shared" si="38"/>
        <v>17.5</v>
      </c>
      <c r="AL127" s="153">
        <f t="shared" si="39"/>
        <v>1</v>
      </c>
      <c r="AM127" s="120">
        <f t="shared" si="40"/>
        <v>0.795454545454545</v>
      </c>
      <c r="AN127" s="121">
        <f t="shared" si="41"/>
        <v>15.1</v>
      </c>
      <c r="AO127" s="153">
        <f t="shared" si="42"/>
        <v>1</v>
      </c>
      <c r="AP127" s="120">
        <f t="shared" si="43"/>
        <v>0.888235294117647</v>
      </c>
      <c r="AQ127" s="121">
        <f t="shared" si="44"/>
        <v>6.4</v>
      </c>
      <c r="AR127" s="153">
        <f t="shared" si="45"/>
        <v>1</v>
      </c>
      <c r="AS127" s="120">
        <f t="shared" si="46"/>
        <v>0.914285714285714</v>
      </c>
      <c r="AT127" s="121">
        <f t="shared" si="47"/>
        <v>0</v>
      </c>
      <c r="AU127" s="33">
        <f t="shared" si="53"/>
        <v>0</v>
      </c>
      <c r="AV127" s="120">
        <f t="shared" si="48"/>
        <v>0</v>
      </c>
      <c r="AW127" s="136">
        <f t="shared" si="49"/>
        <v>0</v>
      </c>
    </row>
    <row r="128" s="15" customFormat="1" ht="15" spans="1:49">
      <c r="A128" s="110">
        <v>68</v>
      </c>
      <c r="B128" s="111" t="s">
        <v>247</v>
      </c>
      <c r="C128" s="112" t="s">
        <v>248</v>
      </c>
      <c r="D128" s="113">
        <v>18</v>
      </c>
      <c r="E128" s="114">
        <v>18</v>
      </c>
      <c r="F128" s="114">
        <v>10</v>
      </c>
      <c r="G128" s="114">
        <v>20</v>
      </c>
      <c r="H128" s="114">
        <v>18</v>
      </c>
      <c r="I128" s="114"/>
      <c r="J128" s="114"/>
      <c r="K128" s="114"/>
      <c r="L128" s="114"/>
      <c r="M128" s="129"/>
      <c r="N128" s="113">
        <v>9</v>
      </c>
      <c r="O128" s="114">
        <v>8</v>
      </c>
      <c r="P128" s="114">
        <v>6</v>
      </c>
      <c r="Q128" s="114">
        <v>10</v>
      </c>
      <c r="R128" s="114">
        <v>10</v>
      </c>
      <c r="S128" s="114">
        <v>8</v>
      </c>
      <c r="T128" s="114">
        <v>10</v>
      </c>
      <c r="U128" s="114">
        <v>10</v>
      </c>
      <c r="V128" s="114">
        <v>9.5</v>
      </c>
      <c r="W128" s="129">
        <v>10</v>
      </c>
      <c r="X128" s="113">
        <v>20</v>
      </c>
      <c r="Y128" s="114">
        <v>16</v>
      </c>
      <c r="Z128" s="114">
        <v>20</v>
      </c>
      <c r="AA128" s="114">
        <v>20</v>
      </c>
      <c r="AB128" s="129">
        <v>20</v>
      </c>
      <c r="AC128" s="136">
        <f t="shared" si="51"/>
        <v>0</v>
      </c>
      <c r="AD128" s="152"/>
      <c r="AE128" s="121">
        <f t="shared" si="50"/>
        <v>31</v>
      </c>
      <c r="AF128" s="153">
        <f t="shared" si="52"/>
        <v>1</v>
      </c>
      <c r="AG128" s="120">
        <f t="shared" si="34"/>
        <v>0.815789473684211</v>
      </c>
      <c r="AH128" s="121">
        <f t="shared" si="35"/>
        <v>14.4</v>
      </c>
      <c r="AI128" s="153">
        <f t="shared" si="36"/>
        <v>1</v>
      </c>
      <c r="AJ128" s="120">
        <f t="shared" si="37"/>
        <v>0.9</v>
      </c>
      <c r="AK128" s="121">
        <f t="shared" si="38"/>
        <v>20.35</v>
      </c>
      <c r="AL128" s="153">
        <f t="shared" si="39"/>
        <v>1</v>
      </c>
      <c r="AM128" s="120">
        <f t="shared" si="40"/>
        <v>0.925</v>
      </c>
      <c r="AN128" s="121">
        <f t="shared" si="41"/>
        <v>15.6</v>
      </c>
      <c r="AO128" s="153">
        <f t="shared" si="42"/>
        <v>1</v>
      </c>
      <c r="AP128" s="120">
        <f t="shared" si="43"/>
        <v>0.917647058823529</v>
      </c>
      <c r="AQ128" s="121">
        <f t="shared" si="44"/>
        <v>7</v>
      </c>
      <c r="AR128" s="153">
        <f t="shared" si="45"/>
        <v>1</v>
      </c>
      <c r="AS128" s="120">
        <f t="shared" si="46"/>
        <v>1</v>
      </c>
      <c r="AT128" s="121">
        <f t="shared" si="47"/>
        <v>0</v>
      </c>
      <c r="AU128" s="33">
        <f t="shared" si="53"/>
        <v>0</v>
      </c>
      <c r="AV128" s="120">
        <f t="shared" si="48"/>
        <v>0</v>
      </c>
      <c r="AW128" s="136">
        <f t="shared" si="49"/>
        <v>0</v>
      </c>
    </row>
    <row r="129" s="15" customFormat="1" ht="15" spans="1:49">
      <c r="A129" s="110">
        <v>69</v>
      </c>
      <c r="B129" s="111" t="s">
        <v>249</v>
      </c>
      <c r="C129" s="112" t="s">
        <v>250</v>
      </c>
      <c r="D129" s="113">
        <v>16</v>
      </c>
      <c r="E129" s="114">
        <v>26</v>
      </c>
      <c r="F129" s="114">
        <v>10</v>
      </c>
      <c r="G129" s="114">
        <v>20</v>
      </c>
      <c r="H129" s="114">
        <v>17</v>
      </c>
      <c r="I129" s="114"/>
      <c r="J129" s="114"/>
      <c r="K129" s="114"/>
      <c r="L129" s="114"/>
      <c r="M129" s="129"/>
      <c r="N129" s="113">
        <v>9</v>
      </c>
      <c r="O129" s="114">
        <v>7</v>
      </c>
      <c r="P129" s="114">
        <v>6</v>
      </c>
      <c r="Q129" s="114">
        <v>10</v>
      </c>
      <c r="R129" s="114">
        <v>10</v>
      </c>
      <c r="S129" s="114">
        <v>8</v>
      </c>
      <c r="T129" s="114">
        <v>10</v>
      </c>
      <c r="U129" s="114">
        <v>10</v>
      </c>
      <c r="V129" s="114">
        <v>9.5</v>
      </c>
      <c r="W129" s="129">
        <v>9.5</v>
      </c>
      <c r="X129" s="113">
        <v>20</v>
      </c>
      <c r="Y129" s="114">
        <v>20</v>
      </c>
      <c r="Z129" s="114">
        <v>14</v>
      </c>
      <c r="AA129" s="114">
        <v>16</v>
      </c>
      <c r="AB129" s="129">
        <v>20</v>
      </c>
      <c r="AC129" s="136">
        <f t="shared" si="51"/>
        <v>0</v>
      </c>
      <c r="AD129" s="152"/>
      <c r="AE129" s="121">
        <f t="shared" si="50"/>
        <v>34</v>
      </c>
      <c r="AF129" s="153">
        <f t="shared" si="52"/>
        <v>1</v>
      </c>
      <c r="AG129" s="120">
        <f t="shared" si="34"/>
        <v>0.894736842105263</v>
      </c>
      <c r="AH129" s="121">
        <f t="shared" si="35"/>
        <v>13.6</v>
      </c>
      <c r="AI129" s="153">
        <f t="shared" si="36"/>
        <v>1</v>
      </c>
      <c r="AJ129" s="120">
        <f t="shared" si="37"/>
        <v>0.85</v>
      </c>
      <c r="AK129" s="121">
        <f t="shared" si="38"/>
        <v>18.65</v>
      </c>
      <c r="AL129" s="153">
        <f t="shared" si="39"/>
        <v>1</v>
      </c>
      <c r="AM129" s="120">
        <f t="shared" si="40"/>
        <v>0.847727272727273</v>
      </c>
      <c r="AN129" s="121">
        <f t="shared" si="41"/>
        <v>16.1</v>
      </c>
      <c r="AO129" s="153">
        <f t="shared" si="42"/>
        <v>1</v>
      </c>
      <c r="AP129" s="120">
        <f t="shared" si="43"/>
        <v>0.947058823529412</v>
      </c>
      <c r="AQ129" s="121">
        <f t="shared" si="44"/>
        <v>6.85</v>
      </c>
      <c r="AR129" s="153">
        <f t="shared" si="45"/>
        <v>1</v>
      </c>
      <c r="AS129" s="120">
        <f t="shared" si="46"/>
        <v>0.978571428571429</v>
      </c>
      <c r="AT129" s="121">
        <f t="shared" si="47"/>
        <v>0</v>
      </c>
      <c r="AU129" s="33">
        <f t="shared" si="53"/>
        <v>0</v>
      </c>
      <c r="AV129" s="120">
        <f t="shared" si="48"/>
        <v>0</v>
      </c>
      <c r="AW129" s="136">
        <f t="shared" si="49"/>
        <v>0</v>
      </c>
    </row>
    <row r="130" s="17" customFormat="1" ht="15" spans="1:49">
      <c r="A130" s="110">
        <v>70</v>
      </c>
      <c r="B130" s="111" t="s">
        <v>251</v>
      </c>
      <c r="C130" s="112" t="s">
        <v>252</v>
      </c>
      <c r="D130" s="113">
        <v>18</v>
      </c>
      <c r="E130" s="114">
        <v>28</v>
      </c>
      <c r="F130" s="114">
        <v>10</v>
      </c>
      <c r="G130" s="114">
        <v>16</v>
      </c>
      <c r="H130" s="114">
        <v>15</v>
      </c>
      <c r="I130" s="114"/>
      <c r="J130" s="114"/>
      <c r="K130" s="114"/>
      <c r="L130" s="114"/>
      <c r="M130" s="129"/>
      <c r="N130" s="113">
        <v>9</v>
      </c>
      <c r="O130" s="114">
        <v>7</v>
      </c>
      <c r="P130" s="114">
        <v>10</v>
      </c>
      <c r="Q130" s="114">
        <v>10</v>
      </c>
      <c r="R130" s="114">
        <v>8</v>
      </c>
      <c r="S130" s="114">
        <v>8</v>
      </c>
      <c r="T130" s="114">
        <v>10</v>
      </c>
      <c r="U130" s="114">
        <v>10</v>
      </c>
      <c r="V130" s="114">
        <v>10</v>
      </c>
      <c r="W130" s="129">
        <v>8</v>
      </c>
      <c r="X130" s="113">
        <v>20</v>
      </c>
      <c r="Y130" s="114">
        <v>16</v>
      </c>
      <c r="Z130" s="114">
        <v>20</v>
      </c>
      <c r="AA130" s="114">
        <v>20</v>
      </c>
      <c r="AB130" s="129">
        <v>20</v>
      </c>
      <c r="AC130" s="136">
        <f t="shared" si="51"/>
        <v>0</v>
      </c>
      <c r="AD130" s="152"/>
      <c r="AE130" s="121">
        <f t="shared" si="50"/>
        <v>35.4</v>
      </c>
      <c r="AF130" s="153">
        <f t="shared" si="52"/>
        <v>1</v>
      </c>
      <c r="AG130" s="120">
        <f t="shared" si="34"/>
        <v>0.931578947368421</v>
      </c>
      <c r="AH130" s="121">
        <f t="shared" si="35"/>
        <v>14.4</v>
      </c>
      <c r="AI130" s="153">
        <f t="shared" si="36"/>
        <v>1</v>
      </c>
      <c r="AJ130" s="120">
        <f t="shared" si="37"/>
        <v>0.9</v>
      </c>
      <c r="AK130" s="121">
        <f t="shared" si="38"/>
        <v>20.2</v>
      </c>
      <c r="AL130" s="153">
        <f t="shared" si="39"/>
        <v>1</v>
      </c>
      <c r="AM130" s="120">
        <f t="shared" si="40"/>
        <v>0.918181818181818</v>
      </c>
      <c r="AN130" s="121">
        <f t="shared" si="41"/>
        <v>13.3</v>
      </c>
      <c r="AO130" s="153">
        <f t="shared" si="42"/>
        <v>1</v>
      </c>
      <c r="AP130" s="120">
        <f t="shared" si="43"/>
        <v>0.782352941176471</v>
      </c>
      <c r="AQ130" s="121">
        <f t="shared" si="44"/>
        <v>6.4</v>
      </c>
      <c r="AR130" s="153">
        <f t="shared" si="45"/>
        <v>1</v>
      </c>
      <c r="AS130" s="120">
        <f t="shared" si="46"/>
        <v>0.914285714285714</v>
      </c>
      <c r="AT130" s="121">
        <f t="shared" si="47"/>
        <v>0</v>
      </c>
      <c r="AU130" s="33">
        <f t="shared" si="53"/>
        <v>0</v>
      </c>
      <c r="AV130" s="120">
        <f t="shared" si="48"/>
        <v>0</v>
      </c>
      <c r="AW130" s="136">
        <f t="shared" si="49"/>
        <v>0</v>
      </c>
    </row>
    <row r="131" s="15" customFormat="1" ht="15" spans="1:49">
      <c r="A131" s="110">
        <v>71</v>
      </c>
      <c r="B131" s="111" t="s">
        <v>253</v>
      </c>
      <c r="C131" s="112" t="s">
        <v>254</v>
      </c>
      <c r="D131" s="113">
        <v>17</v>
      </c>
      <c r="E131" s="114">
        <v>22</v>
      </c>
      <c r="F131" s="114">
        <v>10</v>
      </c>
      <c r="G131" s="114">
        <v>18</v>
      </c>
      <c r="H131" s="114">
        <v>14</v>
      </c>
      <c r="I131" s="114"/>
      <c r="J131" s="114"/>
      <c r="K131" s="114"/>
      <c r="L131" s="114"/>
      <c r="M131" s="129"/>
      <c r="N131" s="113">
        <v>9</v>
      </c>
      <c r="O131" s="114">
        <v>9</v>
      </c>
      <c r="P131" s="114">
        <v>6</v>
      </c>
      <c r="Q131" s="114">
        <v>10</v>
      </c>
      <c r="R131" s="114">
        <v>8</v>
      </c>
      <c r="S131" s="114">
        <v>8</v>
      </c>
      <c r="T131" s="114">
        <v>10</v>
      </c>
      <c r="U131" s="114">
        <v>10</v>
      </c>
      <c r="V131" s="114">
        <v>8</v>
      </c>
      <c r="W131" s="129">
        <v>10</v>
      </c>
      <c r="X131" s="113">
        <v>20</v>
      </c>
      <c r="Y131" s="114">
        <v>16</v>
      </c>
      <c r="Z131" s="114">
        <v>20</v>
      </c>
      <c r="AA131" s="114">
        <v>20</v>
      </c>
      <c r="AB131" s="129">
        <v>20</v>
      </c>
      <c r="AC131" s="136">
        <f t="shared" si="51"/>
        <v>0</v>
      </c>
      <c r="AD131" s="152"/>
      <c r="AE131" s="121">
        <f t="shared" si="50"/>
        <v>31.9</v>
      </c>
      <c r="AF131" s="153">
        <f t="shared" si="52"/>
        <v>1</v>
      </c>
      <c r="AG131" s="120">
        <f t="shared" si="34"/>
        <v>0.839473684210526</v>
      </c>
      <c r="AH131" s="121">
        <f t="shared" si="35"/>
        <v>14.4</v>
      </c>
      <c r="AI131" s="153">
        <f t="shared" si="36"/>
        <v>1</v>
      </c>
      <c r="AJ131" s="120">
        <f t="shared" si="37"/>
        <v>0.9</v>
      </c>
      <c r="AK131" s="121">
        <f t="shared" si="38"/>
        <v>17.9</v>
      </c>
      <c r="AL131" s="153">
        <f t="shared" si="39"/>
        <v>1</v>
      </c>
      <c r="AM131" s="120">
        <f t="shared" si="40"/>
        <v>0.813636363636364</v>
      </c>
      <c r="AN131" s="121">
        <f t="shared" si="41"/>
        <v>14.9</v>
      </c>
      <c r="AO131" s="153">
        <f t="shared" si="42"/>
        <v>1</v>
      </c>
      <c r="AP131" s="120">
        <f t="shared" si="43"/>
        <v>0.876470588235294</v>
      </c>
      <c r="AQ131" s="121">
        <f t="shared" si="44"/>
        <v>7</v>
      </c>
      <c r="AR131" s="153">
        <f t="shared" si="45"/>
        <v>1</v>
      </c>
      <c r="AS131" s="120">
        <f t="shared" si="46"/>
        <v>1</v>
      </c>
      <c r="AT131" s="121">
        <f t="shared" si="47"/>
        <v>0</v>
      </c>
      <c r="AU131" s="33">
        <f t="shared" si="53"/>
        <v>0</v>
      </c>
      <c r="AV131" s="120">
        <f t="shared" si="48"/>
        <v>0</v>
      </c>
      <c r="AW131" s="136">
        <f t="shared" si="49"/>
        <v>0</v>
      </c>
    </row>
    <row r="132" s="15" customFormat="1" ht="15.75" spans="1:49">
      <c r="A132" s="167">
        <v>72</v>
      </c>
      <c r="B132" s="168" t="s">
        <v>255</v>
      </c>
      <c r="C132" s="169" t="s">
        <v>256</v>
      </c>
      <c r="D132" s="170">
        <v>18</v>
      </c>
      <c r="E132" s="171">
        <v>18</v>
      </c>
      <c r="F132" s="171">
        <v>10</v>
      </c>
      <c r="G132" s="171">
        <v>18</v>
      </c>
      <c r="H132" s="171">
        <v>8</v>
      </c>
      <c r="I132" s="171"/>
      <c r="J132" s="171"/>
      <c r="K132" s="171"/>
      <c r="L132" s="171"/>
      <c r="M132" s="172"/>
      <c r="N132" s="170">
        <v>9</v>
      </c>
      <c r="O132" s="171">
        <v>9</v>
      </c>
      <c r="P132" s="171">
        <v>0</v>
      </c>
      <c r="Q132" s="171">
        <v>0</v>
      </c>
      <c r="R132" s="171">
        <v>0</v>
      </c>
      <c r="S132" s="171">
        <v>0</v>
      </c>
      <c r="T132" s="171">
        <v>0</v>
      </c>
      <c r="U132" s="171">
        <v>0</v>
      </c>
      <c r="V132" s="171">
        <v>0</v>
      </c>
      <c r="W132" s="172">
        <v>8</v>
      </c>
      <c r="X132" s="170">
        <v>20</v>
      </c>
      <c r="Y132" s="171">
        <v>16</v>
      </c>
      <c r="Z132" s="171">
        <v>0</v>
      </c>
      <c r="AA132" s="171">
        <v>20</v>
      </c>
      <c r="AB132" s="172">
        <v>18</v>
      </c>
      <c r="AC132" s="136">
        <f t="shared" si="51"/>
        <v>0</v>
      </c>
      <c r="AD132" s="152"/>
      <c r="AE132" s="173">
        <f t="shared" si="50"/>
        <v>21.6</v>
      </c>
      <c r="AF132" s="174">
        <f t="shared" si="52"/>
        <v>0</v>
      </c>
      <c r="AG132" s="175">
        <f t="shared" si="34"/>
        <v>0.568421052631579</v>
      </c>
      <c r="AH132" s="173">
        <f t="shared" si="35"/>
        <v>9</v>
      </c>
      <c r="AI132" s="174">
        <f t="shared" si="36"/>
        <v>0</v>
      </c>
      <c r="AJ132" s="175">
        <f t="shared" si="37"/>
        <v>0.5625</v>
      </c>
      <c r="AK132" s="173">
        <f t="shared" si="38"/>
        <v>6.7</v>
      </c>
      <c r="AL132" s="174">
        <f t="shared" si="39"/>
        <v>0</v>
      </c>
      <c r="AM132" s="175">
        <f t="shared" si="40"/>
        <v>0.304545454545455</v>
      </c>
      <c r="AN132" s="173">
        <f t="shared" si="41"/>
        <v>14.9</v>
      </c>
      <c r="AO132" s="174">
        <f t="shared" si="42"/>
        <v>1</v>
      </c>
      <c r="AP132" s="175">
        <f t="shared" si="43"/>
        <v>0.876470588235294</v>
      </c>
      <c r="AQ132" s="173">
        <f t="shared" si="44"/>
        <v>6.4</v>
      </c>
      <c r="AR132" s="174">
        <f t="shared" si="45"/>
        <v>1</v>
      </c>
      <c r="AS132" s="175">
        <f t="shared" si="46"/>
        <v>0.914285714285714</v>
      </c>
      <c r="AT132" s="173">
        <f t="shared" si="47"/>
        <v>0</v>
      </c>
      <c r="AU132" s="38">
        <f t="shared" si="53"/>
        <v>0</v>
      </c>
      <c r="AV132" s="175">
        <f t="shared" si="48"/>
        <v>0</v>
      </c>
      <c r="AW132" s="136">
        <f t="shared" si="49"/>
        <v>0</v>
      </c>
    </row>
    <row r="133" spans="29:30">
      <c r="AC133"/>
      <c r="AD133"/>
    </row>
    <row r="134" spans="29:30">
      <c r="AC134"/>
      <c r="AD134"/>
    </row>
    <row r="135" spans="29:30">
      <c r="AC135"/>
      <c r="AD135"/>
    </row>
    <row r="136" spans="29:30">
      <c r="AC136"/>
      <c r="AD136"/>
    </row>
    <row r="137" spans="29:30">
      <c r="AC137"/>
      <c r="AD137"/>
    </row>
    <row r="138" spans="29:30">
      <c r="AC138"/>
      <c r="AD138"/>
    </row>
    <row r="139" spans="29:30">
      <c r="AC139"/>
      <c r="AD139"/>
    </row>
    <row r="140" spans="29:30">
      <c r="AC140"/>
      <c r="AD140"/>
    </row>
    <row r="141" spans="29:30">
      <c r="AC141"/>
      <c r="AD141"/>
    </row>
    <row r="142" spans="29:30">
      <c r="AC142"/>
      <c r="AD142"/>
    </row>
    <row r="143" spans="29:30">
      <c r="AC143"/>
      <c r="AD143"/>
    </row>
    <row r="144" spans="29:30">
      <c r="AC144"/>
      <c r="AD144"/>
    </row>
    <row r="145" spans="29:30">
      <c r="AC145"/>
      <c r="AD145"/>
    </row>
  </sheetData>
  <mergeCells count="39">
    <mergeCell ref="B1:G1"/>
    <mergeCell ref="B3:G3"/>
    <mergeCell ref="B13:C13"/>
    <mergeCell ref="B21:E21"/>
    <mergeCell ref="B31:E31"/>
    <mergeCell ref="B41:E41"/>
    <mergeCell ref="B51:AB51"/>
    <mergeCell ref="B53:AB53"/>
    <mergeCell ref="AE53:AV53"/>
    <mergeCell ref="AX53:BE53"/>
    <mergeCell ref="A54:AB54"/>
    <mergeCell ref="AE54:AV54"/>
    <mergeCell ref="AX54:BH54"/>
    <mergeCell ref="A55:B55"/>
    <mergeCell ref="D55:M55"/>
    <mergeCell ref="N55:W55"/>
    <mergeCell ref="X55:AB55"/>
    <mergeCell ref="AE55:AG55"/>
    <mergeCell ref="AH55:AJ55"/>
    <mergeCell ref="AK55:AM55"/>
    <mergeCell ref="AN55:AP55"/>
    <mergeCell ref="AQ55:AS55"/>
    <mergeCell ref="AT55:AV55"/>
    <mergeCell ref="A56:C56"/>
    <mergeCell ref="A57:C57"/>
    <mergeCell ref="A58:C58"/>
    <mergeCell ref="A59:C59"/>
    <mergeCell ref="AF56:AF58"/>
    <mergeCell ref="AG56:AG58"/>
    <mergeCell ref="AI56:AI58"/>
    <mergeCell ref="AJ56:AJ58"/>
    <mergeCell ref="AL56:AL58"/>
    <mergeCell ref="AM56:AM58"/>
    <mergeCell ref="AO56:AO58"/>
    <mergeCell ref="AP56:AP58"/>
    <mergeCell ref="AR56:AR58"/>
    <mergeCell ref="AS56:AS58"/>
    <mergeCell ref="AU56:AU58"/>
    <mergeCell ref="AV56:AV58"/>
  </mergeCells>
  <conditionalFormatting sqref="C2">
    <cfRule type="cellIs" dxfId="0" priority="13" stopIfTrue="1" operator="equal">
      <formula>0</formula>
    </cfRule>
  </conditionalFormatting>
  <conditionalFormatting sqref="D2:E2">
    <cfRule type="cellIs" dxfId="0" priority="12" stopIfTrue="1" operator="equal">
      <formula>0</formula>
    </cfRule>
  </conditionalFormatting>
  <conditionalFormatting sqref="F2">
    <cfRule type="cellIs" dxfId="0" priority="11" stopIfTrue="1" operator="equal">
      <formula>0</formula>
    </cfRule>
  </conditionalFormatting>
  <conditionalFormatting sqref="H3">
    <cfRule type="cellIs" dxfId="0" priority="14" stopIfTrue="1" operator="equal">
      <formula>0</formula>
    </cfRule>
  </conditionalFormatting>
  <conditionalFormatting sqref="F10">
    <cfRule type="cellIs" dxfId="0" priority="15" stopIfTrue="1" operator="equal">
      <formula>0</formula>
    </cfRule>
  </conditionalFormatting>
  <conditionalFormatting sqref="E28">
    <cfRule type="cellIs" dxfId="0" priority="23" stopIfTrue="1" operator="equal">
      <formula>0</formula>
    </cfRule>
    <cfRule type="cellIs" dxfId="0" priority="24" stopIfTrue="1" operator="equal">
      <formula>18.09033613</formula>
    </cfRule>
  </conditionalFormatting>
  <conditionalFormatting sqref="E38">
    <cfRule type="cellIs" dxfId="0" priority="29" stopIfTrue="1" operator="equal">
      <formula>0</formula>
    </cfRule>
    <cfRule type="cellIs" dxfId="0" priority="30" stopIfTrue="1" operator="equal">
      <formula>18.09033613</formula>
    </cfRule>
  </conditionalFormatting>
  <conditionalFormatting sqref="AC55">
    <cfRule type="cellIs" dxfId="1" priority="1" operator="notEqual">
      <formula>0</formula>
    </cfRule>
  </conditionalFormatting>
  <conditionalFormatting sqref="AD56">
    <cfRule type="cellIs" dxfId="2" priority="82" stopIfTrue="1" operator="equal">
      <formula>0</formula>
    </cfRule>
    <cfRule type="cellIs" dxfId="3" priority="83" stopIfTrue="1" operator="equal">
      <formula>0</formula>
    </cfRule>
  </conditionalFormatting>
  <conditionalFormatting sqref="AW56">
    <cfRule type="cellIs" dxfId="2" priority="5" stopIfTrue="1" operator="equal">
      <formula>0</formula>
    </cfRule>
    <cfRule type="cellIs" dxfId="0" priority="4" operator="equal">
      <formula>0</formula>
    </cfRule>
  </conditionalFormatting>
  <conditionalFormatting sqref="A57">
    <cfRule type="cellIs" dxfId="0" priority="41" operator="equal">
      <formula>0</formula>
    </cfRule>
    <cfRule type="cellIs" dxfId="2" priority="42" stopIfTrue="1" operator="equal">
      <formula>0</formula>
    </cfRule>
    <cfRule type="cellIs" dxfId="0" priority="43" stopIfTrue="1" operator="equal">
      <formula>0</formula>
    </cfRule>
    <cfRule type="cellIs" dxfId="4" priority="44" stopIfTrue="1" operator="equal">
      <formula>0</formula>
    </cfRule>
  </conditionalFormatting>
  <conditionalFormatting sqref="A58">
    <cfRule type="cellIs" dxfId="0" priority="37" operator="equal">
      <formula>0</formula>
    </cfRule>
    <cfRule type="cellIs" dxfId="2" priority="38" stopIfTrue="1" operator="equal">
      <formula>0</formula>
    </cfRule>
    <cfRule type="cellIs" dxfId="0" priority="39" stopIfTrue="1" operator="equal">
      <formula>0</formula>
    </cfRule>
    <cfRule type="cellIs" dxfId="4" priority="40" stopIfTrue="1" operator="equal">
      <formula>0</formula>
    </cfRule>
  </conditionalFormatting>
  <conditionalFormatting sqref="A59">
    <cfRule type="cellIs" dxfId="0" priority="33" operator="equal">
      <formula>0</formula>
    </cfRule>
    <cfRule type="cellIs" dxfId="2" priority="34" stopIfTrue="1" operator="equal">
      <formula>0</formula>
    </cfRule>
    <cfRule type="cellIs" dxfId="0" priority="35" stopIfTrue="1" operator="equal">
      <formula>0</formula>
    </cfRule>
    <cfRule type="cellIs" dxfId="4" priority="36" stopIfTrue="1" operator="equal">
      <formula>0</formula>
    </cfRule>
  </conditionalFormatting>
  <conditionalFormatting sqref="AC59">
    <cfRule type="cellIs" dxfId="1" priority="2" operator="notEqual">
      <formula>0</formula>
    </cfRule>
  </conditionalFormatting>
  <conditionalFormatting sqref="AC61">
    <cfRule type="cellIs" dxfId="1" priority="9" operator="notEqual">
      <formula>0</formula>
    </cfRule>
  </conditionalFormatting>
  <conditionalFormatting sqref="D23:D28">
    <cfRule type="cellIs" dxfId="0" priority="100" stopIfTrue="1" operator="equal">
      <formula>0</formula>
    </cfRule>
    <cfRule type="cellIs" dxfId="0" priority="101" stopIfTrue="1" operator="equal">
      <formula>18.09033613</formula>
    </cfRule>
  </conditionalFormatting>
  <conditionalFormatting sqref="E23:E27">
    <cfRule type="cellIs" dxfId="0" priority="25" stopIfTrue="1" operator="equal">
      <formula>0</formula>
    </cfRule>
    <cfRule type="cellIs" dxfId="0" priority="26" stopIfTrue="1" operator="equal">
      <formula>18.09033613</formula>
    </cfRule>
  </conditionalFormatting>
  <conditionalFormatting sqref="E33:E37">
    <cfRule type="cellIs" dxfId="0" priority="31" stopIfTrue="1" operator="equal">
      <formula>0</formula>
    </cfRule>
    <cfRule type="cellIs" dxfId="0" priority="32" stopIfTrue="1" operator="equal">
      <formula>18.09033613</formula>
    </cfRule>
  </conditionalFormatting>
  <conditionalFormatting sqref="AC62:AC132">
    <cfRule type="cellIs" dxfId="1" priority="8" operator="notEqual">
      <formula>0</formula>
    </cfRule>
  </conditionalFormatting>
  <conditionalFormatting sqref="AW56:AW57">
    <cfRule type="cellIs" dxfId="4" priority="7" stopIfTrue="1" operator="equal">
      <formula>0</formula>
    </cfRule>
    <cfRule type="cellIs" dxfId="0" priority="6" stopIfTrue="1" operator="equal">
      <formula>0</formula>
    </cfRule>
  </conditionalFormatting>
  <conditionalFormatting sqref="AW61:AW132">
    <cfRule type="cellIs" dxfId="1" priority="3" operator="notEqual">
      <formula>0</formula>
    </cfRule>
  </conditionalFormatting>
  <conditionalFormatting sqref="C5:C11 AD56:AD57">
    <cfRule type="cellIs" dxfId="0" priority="97" stopIfTrue="1" operator="equal">
      <formula>0</formula>
    </cfRule>
  </conditionalFormatting>
  <conditionalFormatting sqref="D5:E11 D13:E18">
    <cfRule type="cellIs" dxfId="0" priority="96" stopIfTrue="1" operator="equal">
      <formula>0</formula>
    </cfRule>
  </conditionalFormatting>
  <conditionalFormatting sqref="E43:E50 E52">
    <cfRule type="cellIs" dxfId="0" priority="52" stopIfTrue="1" operator="equal">
      <formula>0</formula>
    </cfRule>
    <cfRule type="cellIs" dxfId="0" priority="53" stopIfTrue="1" operator="equal">
      <formula>18.09033613</formula>
    </cfRule>
  </conditionalFormatting>
  <conditionalFormatting sqref="AD56 A56 AX56:XFD56">
    <cfRule type="cellIs" dxfId="0" priority="78" operator="equal">
      <formula>0</formula>
    </cfRule>
  </conditionalFormatting>
  <conditionalFormatting sqref="AD56 A56 AX56:IC56">
    <cfRule type="cellIs" dxfId="2" priority="80" stopIfTrue="1" operator="equal">
      <formula>0</formula>
    </cfRule>
  </conditionalFormatting>
  <conditionalFormatting sqref="A56 AD56:AD57 AX56:IC57">
    <cfRule type="cellIs" dxfId="0" priority="81" stopIfTrue="1" operator="equal">
      <formula>0</formula>
    </cfRule>
    <cfRule type="cellIs" dxfId="4" priority="84" stopIfTrue="1" operator="equal">
      <formula>0</formula>
    </cfRule>
  </conditionalFormatting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  <ignoredErrors>
    <ignoredError sqref="AO59 AL59 AI59 AF59 AR59 AU59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D28" sqref="D28"/>
    </sheetView>
  </sheetViews>
  <sheetFormatPr defaultColWidth="9" defaultRowHeight="13.5" outlineLevelRow="6" outlineLevelCol="3"/>
  <cols>
    <col min="1" max="1" width="13" customWidth="1"/>
    <col min="2" max="2" width="11.6333333333333" customWidth="1"/>
    <col min="3" max="3" width="11" customWidth="1"/>
    <col min="4" max="4" width="17.6333333333333" customWidth="1"/>
  </cols>
  <sheetData>
    <row r="1" spans="1:4">
      <c r="A1" s="1" t="s">
        <v>3</v>
      </c>
      <c r="B1" s="2" t="s">
        <v>4</v>
      </c>
      <c r="C1" s="3" t="s">
        <v>5</v>
      </c>
      <c r="D1" s="4" t="s">
        <v>6</v>
      </c>
    </row>
    <row r="2" ht="15" spans="1:4">
      <c r="A2" s="5" t="s">
        <v>257</v>
      </c>
      <c r="B2" s="6">
        <v>38</v>
      </c>
      <c r="C2" s="7">
        <v>31.6822222222222</v>
      </c>
      <c r="D2" s="8">
        <v>0.83374269005848</v>
      </c>
    </row>
    <row r="3" ht="15" spans="1:4">
      <c r="A3" s="5" t="s">
        <v>258</v>
      </c>
      <c r="B3" s="6">
        <v>16</v>
      </c>
      <c r="C3" s="7">
        <v>13.8006944444444</v>
      </c>
      <c r="D3" s="8">
        <v>0.862543402777778</v>
      </c>
    </row>
    <row r="4" ht="15" spans="1:4">
      <c r="A4" s="5" t="s">
        <v>259</v>
      </c>
      <c r="B4" s="6">
        <v>19</v>
      </c>
      <c r="C4" s="7">
        <v>16.9648611111111</v>
      </c>
      <c r="D4" s="8">
        <v>0.892887426900585</v>
      </c>
    </row>
    <row r="5" ht="15" spans="1:4">
      <c r="A5" s="5" t="s">
        <v>260</v>
      </c>
      <c r="B5" s="6">
        <v>18</v>
      </c>
      <c r="C5" s="7">
        <v>14.5088888888889</v>
      </c>
      <c r="D5" s="8">
        <v>0.806049382716049</v>
      </c>
    </row>
    <row r="6" ht="15" spans="1:4">
      <c r="A6" s="9" t="s">
        <v>261</v>
      </c>
      <c r="B6" s="6">
        <v>7</v>
      </c>
      <c r="C6" s="7">
        <v>5.78680555555556</v>
      </c>
      <c r="D6" s="10">
        <v>0.826686507936508</v>
      </c>
    </row>
    <row r="7" ht="15.75" spans="1:4">
      <c r="A7" s="11">
        <v>6</v>
      </c>
      <c r="B7" s="7">
        <f t="shared" ref="B6:C7" si="0">(B24*$B$13+B34*$B$14+B44*$B$15)</f>
        <v>0</v>
      </c>
      <c r="C7" s="7">
        <f t="shared" si="0"/>
        <v>0</v>
      </c>
      <c r="D7" s="12">
        <f t="shared" ref="D6:D7" si="1">IF(B7=0,0,C7/B7)</f>
        <v>0</v>
      </c>
    </row>
  </sheetData>
  <conditionalFormatting sqref="B2">
    <cfRule type="cellIs" dxfId="0" priority="5" stopIfTrue="1" operator="equal">
      <formula>0</formula>
    </cfRule>
  </conditionalFormatting>
  <conditionalFormatting sqref="B6:B7">
    <cfRule type="cellIs" dxfId="0" priority="7" stopIfTrue="1" operator="equal">
      <formula>0</formula>
    </cfRule>
  </conditionalFormatting>
  <conditionalFormatting sqref="C2:C5">
    <cfRule type="cellIs" dxfId="0" priority="2" stopIfTrue="1" operator="equal">
      <formula>0</formula>
    </cfRule>
  </conditionalFormatting>
  <conditionalFormatting sqref="D2:D5">
    <cfRule type="cellIs" dxfId="0" priority="1" stopIfTrue="1" operator="equal">
      <formula>0</formula>
    </cfRule>
  </conditionalFormatting>
  <conditionalFormatting sqref="C6:D7">
    <cfRule type="cellIs" dxfId="0" priority="6" stopIfTrue="1" operator="equal">
      <formula>0</formula>
    </cfRule>
  </conditionalFormatting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课程目标总体达成图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Stellar</cp:lastModifiedBy>
  <dcterms:created xsi:type="dcterms:W3CDTF">2019-11-13T16:37:00Z</dcterms:created>
  <cp:lastPrinted>2019-11-13T23:27:00Z</cp:lastPrinted>
  <dcterms:modified xsi:type="dcterms:W3CDTF">2022-09-05T01:06:39Z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8D41C364E5F54E93BA26AED12454983B</vt:lpwstr>
  </property>
</Properties>
</file>