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分类别" sheetId="2" r:id="rId1"/>
  </sheets>
  <calcPr calcId="144525"/>
</workbook>
</file>

<file path=xl/sharedStrings.xml><?xml version="1.0" encoding="utf-8"?>
<sst xmlns="http://schemas.openxmlformats.org/spreadsheetml/2006/main" count="50" uniqueCount="29">
  <si>
    <t>附件1：</t>
  </si>
  <si>
    <r>
      <t>2021</t>
    </r>
    <r>
      <rPr>
        <sz val="24"/>
        <rFont val="方正大标宋简体"/>
        <charset val="134"/>
      </rPr>
      <t>级研究生学业奖学金名额分配表</t>
    </r>
  </si>
  <si>
    <t>学历</t>
  </si>
  <si>
    <t>类别</t>
  </si>
  <si>
    <t>专业</t>
  </si>
  <si>
    <t>专业非定向生人数</t>
  </si>
  <si>
    <t>类别非定向生总人数</t>
  </si>
  <si>
    <r>
      <rPr>
        <b/>
        <sz val="12"/>
        <rFont val="宋体"/>
        <charset val="134"/>
      </rPr>
      <t>一等奖人数</t>
    </r>
    <r>
      <rPr>
        <b/>
        <sz val="12"/>
        <rFont val="Times New Roman"/>
        <charset val="134"/>
      </rPr>
      <t xml:space="preserve">
</t>
    </r>
    <r>
      <rPr>
        <b/>
        <sz val="12"/>
        <rFont val="宋体"/>
        <charset val="134"/>
      </rPr>
      <t>占比</t>
    </r>
    <r>
      <rPr>
        <b/>
        <sz val="12"/>
        <rFont val="Times New Roman"/>
        <charset val="134"/>
      </rPr>
      <t>40%</t>
    </r>
  </si>
  <si>
    <r>
      <rPr>
        <b/>
        <sz val="12"/>
        <rFont val="宋体"/>
        <charset val="134"/>
      </rPr>
      <t>二等奖人数</t>
    </r>
    <r>
      <rPr>
        <b/>
        <sz val="12"/>
        <rFont val="Times New Roman"/>
        <charset val="134"/>
      </rPr>
      <t xml:space="preserve">
</t>
    </r>
    <r>
      <rPr>
        <b/>
        <sz val="12"/>
        <rFont val="宋体"/>
        <charset val="134"/>
      </rPr>
      <t>占比</t>
    </r>
    <r>
      <rPr>
        <b/>
        <sz val="12"/>
        <rFont val="Times New Roman"/>
        <charset val="134"/>
      </rPr>
      <t>40%</t>
    </r>
  </si>
  <si>
    <r>
      <rPr>
        <b/>
        <sz val="12"/>
        <rFont val="宋体"/>
        <charset val="134"/>
      </rPr>
      <t>三等奖人数</t>
    </r>
    <r>
      <rPr>
        <b/>
        <sz val="12"/>
        <rFont val="Times New Roman"/>
        <charset val="134"/>
      </rPr>
      <t xml:space="preserve">
</t>
    </r>
    <r>
      <rPr>
        <b/>
        <sz val="12"/>
        <rFont val="宋体"/>
        <charset val="134"/>
      </rPr>
      <t>占比</t>
    </r>
    <r>
      <rPr>
        <b/>
        <sz val="12"/>
        <rFont val="Times New Roman"/>
        <charset val="134"/>
      </rPr>
      <t>20%</t>
    </r>
  </si>
  <si>
    <t>硕士研究生</t>
  </si>
  <si>
    <t>政治学
一级学科</t>
  </si>
  <si>
    <r>
      <rPr>
        <sz val="12"/>
        <color theme="1"/>
        <rFont val="宋体"/>
        <charset val="134"/>
      </rPr>
      <t>中外政治制度</t>
    </r>
  </si>
  <si>
    <r>
      <rPr>
        <sz val="12"/>
        <color theme="1"/>
        <rFont val="宋体"/>
        <charset val="134"/>
      </rPr>
      <t>政治学理论</t>
    </r>
  </si>
  <si>
    <r>
      <rPr>
        <sz val="12"/>
        <color theme="1"/>
        <rFont val="宋体"/>
        <charset val="134"/>
      </rPr>
      <t>社会管理</t>
    </r>
  </si>
  <si>
    <t>国际关系</t>
  </si>
  <si>
    <r>
      <rPr>
        <sz val="12"/>
        <color theme="1"/>
        <rFont val="宋体"/>
        <charset val="134"/>
      </rPr>
      <t>科学社会主义与国际共产主义运动</t>
    </r>
  </si>
  <si>
    <t>公共管理
一级学科</t>
  </si>
  <si>
    <r>
      <rPr>
        <sz val="12"/>
        <color theme="1"/>
        <rFont val="宋体"/>
        <charset val="134"/>
      </rPr>
      <t>教育经济与管理</t>
    </r>
  </si>
  <si>
    <r>
      <rPr>
        <sz val="12"/>
        <color theme="1"/>
        <rFont val="宋体"/>
        <charset val="134"/>
      </rPr>
      <t>行政管理</t>
    </r>
  </si>
  <si>
    <t>社会保障</t>
  </si>
  <si>
    <t>博士研究生</t>
  </si>
  <si>
    <r>
      <rPr>
        <sz val="12"/>
        <color theme="1"/>
        <rFont val="宋体"/>
        <charset val="134"/>
      </rPr>
      <t>行政管理</t>
    </r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人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宋体"/>
        <charset val="134"/>
      </rPr>
      <t>教育经济与管理</t>
    </r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人</t>
    </r>
  </si>
  <si>
    <t>合计（名额参考学校分配指标）</t>
  </si>
  <si>
    <r>
      <t>2022</t>
    </r>
    <r>
      <rPr>
        <sz val="24"/>
        <rFont val="方正大标宋简体"/>
        <charset val="134"/>
      </rPr>
      <t>级研究生学业奖学金名额分配表</t>
    </r>
  </si>
  <si>
    <t>教育硕士</t>
  </si>
  <si>
    <t>教育管理</t>
  </si>
  <si>
    <r>
      <t>16</t>
    </r>
    <r>
      <rPr>
        <sz val="12"/>
        <color theme="1"/>
        <rFont val="宋体"/>
        <charset val="0"/>
      </rPr>
      <t>（1人休学）</t>
    </r>
  </si>
  <si>
    <r>
      <t>行政管理</t>
    </r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人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宋体"/>
        <charset val="134"/>
      </rPr>
      <t>教育经济与管理2人
社会保障1人
教师发展与管理2人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</si>
</sst>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5">
    <font>
      <sz val="11"/>
      <color theme="1"/>
      <name val="宋体"/>
      <charset val="134"/>
      <scheme val="minor"/>
    </font>
    <font>
      <b/>
      <sz val="18"/>
      <name val="Times New Roman"/>
      <charset val="134"/>
    </font>
    <font>
      <b/>
      <sz val="24"/>
      <name val="Times New Roman"/>
      <charset val="134"/>
    </font>
    <font>
      <sz val="24"/>
      <name val="Times New Roman"/>
      <charset val="134"/>
    </font>
    <font>
      <b/>
      <sz val="11"/>
      <color theme="1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2"/>
      <name val="宋体"/>
      <charset val="134"/>
    </font>
    <font>
      <sz val="12"/>
      <color theme="1"/>
      <name val="Times New Roman"/>
      <charset val="134"/>
    </font>
    <font>
      <sz val="12"/>
      <color theme="1"/>
      <name val="Times New Roman"/>
      <charset val="0"/>
    </font>
    <font>
      <sz val="12"/>
      <name val="Times New Roman"/>
      <charset val="134"/>
    </font>
    <font>
      <sz val="12"/>
      <color theme="1"/>
      <name val="宋体"/>
      <charset val="134"/>
    </font>
    <font>
      <b/>
      <sz val="12"/>
      <color rgb="FFFF0000"/>
      <name val="Times New Roman"/>
      <charset val="134"/>
    </font>
    <font>
      <b/>
      <sz val="12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24"/>
      <name val="方正大标宋简体"/>
      <charset val="134"/>
    </font>
    <font>
      <sz val="12"/>
      <color theme="1"/>
      <name val="宋体"/>
      <charset val="0"/>
    </font>
  </fonts>
  <fills count="40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10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18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18" borderId="21" applyNumberFormat="0" applyAlignment="0" applyProtection="0">
      <alignment vertical="center"/>
    </xf>
    <xf numFmtId="0" fontId="27" fillId="18" borderId="17" applyNumberFormat="0" applyAlignment="0" applyProtection="0">
      <alignment vertical="center"/>
    </xf>
    <xf numFmtId="0" fontId="28" fillId="19" borderId="22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30" fillId="0" borderId="24" applyNumberFormat="0" applyFill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52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2" borderId="4" xfId="0" applyNumberFormat="1" applyFont="1" applyFill="1" applyBorder="1" applyAlignment="1">
      <alignment horizontal="center" vertical="center" wrapText="1"/>
    </xf>
    <xf numFmtId="176" fontId="5" fillId="2" borderId="4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7" fillId="4" borderId="4" xfId="0" applyNumberFormat="1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177" fontId="10" fillId="4" borderId="4" xfId="0" applyNumberFormat="1" applyFont="1" applyFill="1" applyBorder="1" applyAlignment="1">
      <alignment horizontal="center" vertical="center"/>
    </xf>
    <xf numFmtId="0" fontId="10" fillId="4" borderId="4" xfId="0" applyNumberFormat="1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 wrapText="1"/>
    </xf>
    <xf numFmtId="0" fontId="7" fillId="5" borderId="4" xfId="0" applyNumberFormat="1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177" fontId="10" fillId="5" borderId="4" xfId="0" applyNumberFormat="1" applyFont="1" applyFill="1" applyBorder="1" applyAlignment="1">
      <alignment horizontal="center" vertical="center"/>
    </xf>
    <xf numFmtId="0" fontId="10" fillId="5" borderId="4" xfId="0" applyNumberFormat="1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/>
    </xf>
    <xf numFmtId="177" fontId="10" fillId="6" borderId="4" xfId="0" applyNumberFormat="1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center" vertical="center"/>
    </xf>
    <xf numFmtId="0" fontId="12" fillId="7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7" fillId="8" borderId="4" xfId="0" applyNumberFormat="1" applyFont="1" applyFill="1" applyBorder="1" applyAlignment="1">
      <alignment horizontal="center" vertical="center" wrapText="1"/>
    </xf>
    <xf numFmtId="0" fontId="11" fillId="8" borderId="4" xfId="0" applyFont="1" applyFill="1" applyBorder="1" applyAlignment="1">
      <alignment horizontal="center" vertical="center"/>
    </xf>
    <xf numFmtId="0" fontId="9" fillId="8" borderId="4" xfId="0" applyFont="1" applyFill="1" applyBorder="1" applyAlignment="1">
      <alignment horizontal="center" vertical="center"/>
    </xf>
    <xf numFmtId="177" fontId="10" fillId="8" borderId="4" xfId="0" applyNumberFormat="1" applyFont="1" applyFill="1" applyBorder="1" applyAlignment="1">
      <alignment horizontal="center" vertical="center"/>
    </xf>
    <xf numFmtId="0" fontId="11" fillId="6" borderId="4" xfId="0" applyFont="1" applyFill="1" applyBorder="1" applyAlignment="1">
      <alignment horizontal="center" vertical="center" wrapText="1"/>
    </xf>
    <xf numFmtId="0" fontId="4" fillId="7" borderId="10" xfId="0" applyFont="1" applyFill="1" applyBorder="1" applyAlignment="1">
      <alignment horizontal="center" vertical="center"/>
    </xf>
    <xf numFmtId="0" fontId="4" fillId="7" borderId="11" xfId="0" applyFont="1" applyFill="1" applyBorder="1" applyAlignment="1">
      <alignment horizontal="center" vertical="center"/>
    </xf>
    <xf numFmtId="0" fontId="4" fillId="7" borderId="12" xfId="0" applyFont="1" applyFill="1" applyBorder="1" applyAlignment="1">
      <alignment horizontal="center" vertical="center"/>
    </xf>
    <xf numFmtId="0" fontId="12" fillId="7" borderId="13" xfId="0" applyFont="1" applyFill="1" applyBorder="1" applyAlignment="1">
      <alignment horizontal="center" vertical="center"/>
    </xf>
    <xf numFmtId="0" fontId="12" fillId="7" borderId="12" xfId="0" applyFont="1" applyFill="1" applyBorder="1" applyAlignment="1">
      <alignment horizontal="center" vertical="center"/>
    </xf>
    <xf numFmtId="0" fontId="3" fillId="0" borderId="14" xfId="0" applyNumberFormat="1" applyFont="1" applyFill="1" applyBorder="1" applyAlignment="1">
      <alignment horizontal="center" vertical="center"/>
    </xf>
    <xf numFmtId="176" fontId="13" fillId="2" borderId="15" xfId="49" applyNumberFormat="1" applyFont="1" applyFill="1" applyBorder="1" applyAlignment="1">
      <alignment horizontal="center" vertical="center" wrapText="1"/>
    </xf>
    <xf numFmtId="177" fontId="10" fillId="4" borderId="15" xfId="49" applyNumberFormat="1" applyFont="1" applyFill="1" applyBorder="1" applyAlignment="1">
      <alignment horizontal="center" vertical="center"/>
    </xf>
    <xf numFmtId="177" fontId="10" fillId="5" borderId="15" xfId="49" applyNumberFormat="1" applyFont="1" applyFill="1" applyBorder="1" applyAlignment="1">
      <alignment horizontal="center" vertical="center"/>
    </xf>
    <xf numFmtId="0" fontId="10" fillId="6" borderId="15" xfId="49" applyFont="1" applyFill="1" applyBorder="1" applyAlignment="1">
      <alignment horizontal="center" vertical="center"/>
    </xf>
    <xf numFmtId="0" fontId="12" fillId="7" borderId="16" xfId="0" applyFont="1" applyFill="1" applyBorder="1" applyAlignment="1">
      <alignment horizontal="center" vertical="center"/>
    </xf>
    <xf numFmtId="177" fontId="10" fillId="8" borderId="15" xfId="49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M25" sqref="M25"/>
    </sheetView>
  </sheetViews>
  <sheetFormatPr defaultColWidth="9" defaultRowHeight="13.5"/>
  <cols>
    <col min="1" max="1" width="4.125" customWidth="1"/>
    <col min="2" max="2" width="11.5" customWidth="1"/>
    <col min="3" max="3" width="15.7" customWidth="1"/>
    <col min="4" max="4" width="25.9583333333333" customWidth="1"/>
    <col min="5" max="5" width="18.2666666666667" customWidth="1"/>
    <col min="6" max="6" width="21.625" customWidth="1"/>
    <col min="7" max="8" width="12.5" customWidth="1"/>
    <col min="9" max="9" width="13.85" customWidth="1"/>
  </cols>
  <sheetData>
    <row r="1" ht="24" customHeight="1" spans="1:2">
      <c r="A1" s="1" t="s">
        <v>0</v>
      </c>
      <c r="B1" s="1"/>
    </row>
    <row r="2" ht="23.25" spans="2:9">
      <c r="B2" s="2"/>
      <c r="C2" s="2"/>
      <c r="D2" s="2"/>
      <c r="E2" s="2"/>
      <c r="F2" s="2"/>
      <c r="G2" s="2"/>
      <c r="H2" s="2"/>
      <c r="I2" s="2"/>
    </row>
    <row r="3" ht="42" customHeight="1" spans="2:9">
      <c r="B3" s="3" t="s">
        <v>1</v>
      </c>
      <c r="C3" s="4"/>
      <c r="D3" s="4"/>
      <c r="E3" s="4"/>
      <c r="F3" s="4"/>
      <c r="G3" s="4"/>
      <c r="H3" s="4"/>
      <c r="I3" s="45"/>
    </row>
    <row r="4" ht="31.5" spans="2:9">
      <c r="B4" s="5" t="s">
        <v>2</v>
      </c>
      <c r="C4" s="6" t="s">
        <v>3</v>
      </c>
      <c r="D4" s="7" t="s">
        <v>4</v>
      </c>
      <c r="E4" s="8" t="s">
        <v>5</v>
      </c>
      <c r="F4" s="8" t="s">
        <v>6</v>
      </c>
      <c r="G4" s="9" t="s">
        <v>7</v>
      </c>
      <c r="H4" s="9" t="s">
        <v>8</v>
      </c>
      <c r="I4" s="46" t="s">
        <v>9</v>
      </c>
    </row>
    <row r="5" ht="30" customHeight="1" spans="2:9">
      <c r="B5" s="10" t="s">
        <v>10</v>
      </c>
      <c r="C5" s="11" t="s">
        <v>11</v>
      </c>
      <c r="D5" s="12" t="s">
        <v>12</v>
      </c>
      <c r="E5" s="13">
        <v>5</v>
      </c>
      <c r="F5" s="13">
        <v>28</v>
      </c>
      <c r="G5" s="14">
        <v>11</v>
      </c>
      <c r="H5" s="14">
        <v>11</v>
      </c>
      <c r="I5" s="47">
        <v>6</v>
      </c>
    </row>
    <row r="6" ht="30" customHeight="1" spans="2:9">
      <c r="B6" s="10"/>
      <c r="C6" s="15"/>
      <c r="D6" s="12" t="s">
        <v>13</v>
      </c>
      <c r="E6" s="13">
        <v>8</v>
      </c>
      <c r="F6" s="13"/>
      <c r="G6" s="14"/>
      <c r="H6" s="14"/>
      <c r="I6" s="47"/>
    </row>
    <row r="7" ht="30" customHeight="1" spans="2:9">
      <c r="B7" s="10"/>
      <c r="C7" s="15"/>
      <c r="D7" s="12" t="s">
        <v>14</v>
      </c>
      <c r="E7" s="13">
        <v>7</v>
      </c>
      <c r="F7" s="13"/>
      <c r="G7" s="14"/>
      <c r="H7" s="14"/>
      <c r="I7" s="47"/>
    </row>
    <row r="8" ht="30" customHeight="1" spans="2:9">
      <c r="B8" s="10"/>
      <c r="C8" s="15"/>
      <c r="D8" s="16" t="s">
        <v>15</v>
      </c>
      <c r="E8" s="13">
        <v>5</v>
      </c>
      <c r="F8" s="13"/>
      <c r="G8" s="14"/>
      <c r="H8" s="14"/>
      <c r="I8" s="47"/>
    </row>
    <row r="9" ht="34" customHeight="1" spans="2:9">
      <c r="B9" s="10"/>
      <c r="C9" s="15"/>
      <c r="D9" s="17" t="s">
        <v>16</v>
      </c>
      <c r="E9" s="13">
        <v>3</v>
      </c>
      <c r="F9" s="13"/>
      <c r="G9" s="14"/>
      <c r="H9" s="14"/>
      <c r="I9" s="47"/>
    </row>
    <row r="10" ht="30" customHeight="1" spans="2:9">
      <c r="B10" s="10"/>
      <c r="C10" s="18" t="s">
        <v>17</v>
      </c>
      <c r="D10" s="19" t="s">
        <v>18</v>
      </c>
      <c r="E10" s="20">
        <v>21</v>
      </c>
      <c r="F10" s="20">
        <v>34</v>
      </c>
      <c r="G10" s="21">
        <v>14</v>
      </c>
      <c r="H10" s="21">
        <v>14</v>
      </c>
      <c r="I10" s="48">
        <v>6</v>
      </c>
    </row>
    <row r="11" ht="30" customHeight="1" spans="2:9">
      <c r="B11" s="10"/>
      <c r="C11" s="22"/>
      <c r="D11" s="19" t="s">
        <v>19</v>
      </c>
      <c r="E11" s="20">
        <v>10</v>
      </c>
      <c r="F11" s="20"/>
      <c r="G11" s="21"/>
      <c r="H11" s="21"/>
      <c r="I11" s="48"/>
    </row>
    <row r="12" ht="30" customHeight="1" spans="2:9">
      <c r="B12" s="10"/>
      <c r="C12" s="22"/>
      <c r="D12" s="23" t="s">
        <v>20</v>
      </c>
      <c r="E12" s="20">
        <v>3</v>
      </c>
      <c r="F12" s="20"/>
      <c r="G12" s="21"/>
      <c r="H12" s="21"/>
      <c r="I12" s="48"/>
    </row>
    <row r="13" ht="36" customHeight="1" spans="2:9">
      <c r="B13" s="24" t="s">
        <v>21</v>
      </c>
      <c r="C13" s="25"/>
      <c r="D13" s="26" t="s">
        <v>22</v>
      </c>
      <c r="E13" s="27">
        <v>5</v>
      </c>
      <c r="F13" s="27"/>
      <c r="G13" s="28">
        <f>E13*0.4</f>
        <v>2</v>
      </c>
      <c r="H13" s="28">
        <f>E13*0.4</f>
        <v>2</v>
      </c>
      <c r="I13" s="49">
        <f>E13*0.2</f>
        <v>1</v>
      </c>
    </row>
    <row r="14" ht="30" customHeight="1" spans="2:9">
      <c r="B14" s="29" t="s">
        <v>23</v>
      </c>
      <c r="C14" s="30"/>
      <c r="D14" s="30"/>
      <c r="E14" s="31">
        <f>SUM(E5:E13)</f>
        <v>67</v>
      </c>
      <c r="F14" s="31"/>
      <c r="G14" s="31">
        <f>SUM(G5:G13)</f>
        <v>27</v>
      </c>
      <c r="H14" s="31">
        <f>SUM(H5:H13)</f>
        <v>27</v>
      </c>
      <c r="I14" s="50">
        <f>SUM(I5:I13)</f>
        <v>13</v>
      </c>
    </row>
    <row r="16" ht="14.25"/>
    <row r="17" ht="45" customHeight="1" spans="2:9">
      <c r="B17" s="3" t="s">
        <v>24</v>
      </c>
      <c r="C17" s="4"/>
      <c r="D17" s="4"/>
      <c r="E17" s="4"/>
      <c r="F17" s="4"/>
      <c r="G17" s="4"/>
      <c r="H17" s="4"/>
      <c r="I17" s="45"/>
    </row>
    <row r="18" ht="31.5" spans="2:9">
      <c r="B18" s="5" t="s">
        <v>2</v>
      </c>
      <c r="C18" s="6" t="s">
        <v>3</v>
      </c>
      <c r="D18" s="7" t="s">
        <v>4</v>
      </c>
      <c r="E18" s="8" t="s">
        <v>5</v>
      </c>
      <c r="F18" s="8" t="s">
        <v>6</v>
      </c>
      <c r="G18" s="9" t="s">
        <v>7</v>
      </c>
      <c r="H18" s="9" t="s">
        <v>8</v>
      </c>
      <c r="I18" s="46" t="s">
        <v>9</v>
      </c>
    </row>
    <row r="19" ht="30" customHeight="1" spans="2:9">
      <c r="B19" s="32" t="s">
        <v>10</v>
      </c>
      <c r="C19" s="11" t="s">
        <v>11</v>
      </c>
      <c r="D19" s="12" t="s">
        <v>12</v>
      </c>
      <c r="E19" s="13">
        <v>5</v>
      </c>
      <c r="F19" s="13">
        <v>28</v>
      </c>
      <c r="G19" s="14">
        <v>11</v>
      </c>
      <c r="H19" s="14">
        <v>11</v>
      </c>
      <c r="I19" s="47">
        <v>6</v>
      </c>
    </row>
    <row r="20" ht="30" customHeight="1" spans="2:9">
      <c r="B20" s="33"/>
      <c r="C20" s="15"/>
      <c r="D20" s="12" t="s">
        <v>13</v>
      </c>
      <c r="E20" s="13">
        <v>10</v>
      </c>
      <c r="F20" s="13"/>
      <c r="G20" s="14"/>
      <c r="H20" s="14"/>
      <c r="I20" s="47"/>
    </row>
    <row r="21" ht="30" customHeight="1" spans="2:9">
      <c r="B21" s="33"/>
      <c r="C21" s="15"/>
      <c r="D21" s="12" t="s">
        <v>14</v>
      </c>
      <c r="E21" s="13">
        <v>6</v>
      </c>
      <c r="F21" s="13"/>
      <c r="G21" s="14"/>
      <c r="H21" s="14"/>
      <c r="I21" s="47"/>
    </row>
    <row r="22" ht="30" customHeight="1" spans="2:9">
      <c r="B22" s="33"/>
      <c r="C22" s="15"/>
      <c r="D22" s="16" t="s">
        <v>15</v>
      </c>
      <c r="E22" s="13">
        <v>4</v>
      </c>
      <c r="F22" s="13"/>
      <c r="G22" s="14"/>
      <c r="H22" s="14"/>
      <c r="I22" s="47"/>
    </row>
    <row r="23" ht="30" customHeight="1" spans="2:9">
      <c r="B23" s="33"/>
      <c r="C23" s="15"/>
      <c r="D23" s="17" t="s">
        <v>16</v>
      </c>
      <c r="E23" s="13">
        <v>3</v>
      </c>
      <c r="F23" s="13"/>
      <c r="G23" s="14"/>
      <c r="H23" s="14"/>
      <c r="I23" s="47"/>
    </row>
    <row r="24" ht="30" customHeight="1" spans="2:9">
      <c r="B24" s="33"/>
      <c r="C24" s="18" t="s">
        <v>17</v>
      </c>
      <c r="D24" s="19" t="s">
        <v>18</v>
      </c>
      <c r="E24" s="20">
        <v>21</v>
      </c>
      <c r="F24" s="20">
        <v>38</v>
      </c>
      <c r="G24" s="21">
        <v>15</v>
      </c>
      <c r="H24" s="21">
        <v>15</v>
      </c>
      <c r="I24" s="48">
        <v>8</v>
      </c>
    </row>
    <row r="25" ht="30" customHeight="1" spans="2:9">
      <c r="B25" s="33"/>
      <c r="C25" s="22"/>
      <c r="D25" s="19" t="s">
        <v>19</v>
      </c>
      <c r="E25" s="20">
        <v>11</v>
      </c>
      <c r="F25" s="20"/>
      <c r="G25" s="21"/>
      <c r="H25" s="21"/>
      <c r="I25" s="48"/>
    </row>
    <row r="26" ht="30" customHeight="1" spans="2:9">
      <c r="B26" s="33"/>
      <c r="C26" s="22"/>
      <c r="D26" s="23" t="s">
        <v>20</v>
      </c>
      <c r="E26" s="20">
        <v>6</v>
      </c>
      <c r="F26" s="20"/>
      <c r="G26" s="21"/>
      <c r="H26" s="21"/>
      <c r="I26" s="48"/>
    </row>
    <row r="27" ht="30" customHeight="1" spans="2:9">
      <c r="B27" s="34"/>
      <c r="C27" s="35" t="s">
        <v>25</v>
      </c>
      <c r="D27" s="36" t="s">
        <v>26</v>
      </c>
      <c r="E27" s="37">
        <v>16</v>
      </c>
      <c r="F27" s="37" t="s">
        <v>27</v>
      </c>
      <c r="G27" s="38">
        <v>7</v>
      </c>
      <c r="H27" s="38">
        <v>7</v>
      </c>
      <c r="I27" s="51">
        <v>2</v>
      </c>
    </row>
    <row r="28" ht="72" customHeight="1" spans="2:9">
      <c r="B28" s="24" t="s">
        <v>21</v>
      </c>
      <c r="C28" s="25"/>
      <c r="D28" s="39" t="s">
        <v>28</v>
      </c>
      <c r="E28" s="27">
        <v>7</v>
      </c>
      <c r="F28" s="27"/>
      <c r="G28" s="28">
        <f>E28*0.4</f>
        <v>2.8</v>
      </c>
      <c r="H28" s="28">
        <f>E28*0.4</f>
        <v>2.8</v>
      </c>
      <c r="I28" s="49">
        <v>1</v>
      </c>
    </row>
    <row r="29" ht="30" customHeight="1" spans="2:9">
      <c r="B29" s="40" t="s">
        <v>23</v>
      </c>
      <c r="C29" s="41"/>
      <c r="D29" s="42"/>
      <c r="E29" s="43">
        <f>SUM(E19:E28)</f>
        <v>89</v>
      </c>
      <c r="F29" s="44"/>
      <c r="G29" s="31">
        <v>36</v>
      </c>
      <c r="H29" s="31">
        <v>36</v>
      </c>
      <c r="I29" s="50">
        <f>SUM(I19:I28)</f>
        <v>17</v>
      </c>
    </row>
  </sheetData>
  <mergeCells count="33">
    <mergeCell ref="A1:B1"/>
    <mergeCell ref="B3:I3"/>
    <mergeCell ref="B13:C13"/>
    <mergeCell ref="E13:F13"/>
    <mergeCell ref="B14:D14"/>
    <mergeCell ref="E14:F14"/>
    <mergeCell ref="B17:I17"/>
    <mergeCell ref="B28:C28"/>
    <mergeCell ref="E28:F28"/>
    <mergeCell ref="B29:D29"/>
    <mergeCell ref="E29:F29"/>
    <mergeCell ref="B5:B12"/>
    <mergeCell ref="B19:B27"/>
    <mergeCell ref="C5:C9"/>
    <mergeCell ref="C10:C12"/>
    <mergeCell ref="C19:C23"/>
    <mergeCell ref="C24:C26"/>
    <mergeCell ref="F5:F9"/>
    <mergeCell ref="F10:F12"/>
    <mergeCell ref="F19:F23"/>
    <mergeCell ref="F24:F26"/>
    <mergeCell ref="G5:G9"/>
    <mergeCell ref="G10:G12"/>
    <mergeCell ref="G19:G23"/>
    <mergeCell ref="G24:G26"/>
    <mergeCell ref="H5:H9"/>
    <mergeCell ref="H10:H12"/>
    <mergeCell ref="H19:H23"/>
    <mergeCell ref="H24:H26"/>
    <mergeCell ref="I5:I9"/>
    <mergeCell ref="I10:I12"/>
    <mergeCell ref="I19:I23"/>
    <mergeCell ref="I24:I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分类别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笑南chen</cp:lastModifiedBy>
  <dcterms:created xsi:type="dcterms:W3CDTF">2022-07-27T21:19:00Z</dcterms:created>
  <dcterms:modified xsi:type="dcterms:W3CDTF">2023-08-20T06:24:47Z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C11FB564EC634C4492C85B0B1D6CB804_13</vt:lpwstr>
  </property>
  <property fmtid="{D5CDD505-2E9C-101B-9397-08002B2CF9AE}" pid="3" name="KSOProductBuildVer">
    <vt:lpwstr>2052-11.1.0.14309</vt:lpwstr>
  </property>
</Properties>
</file>