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 activeTab="2"/>
  </bookViews>
  <sheets>
    <sheet name="2022级" sheetId="2" r:id="rId1"/>
    <sheet name="2023级" sheetId="3" r:id="rId2"/>
    <sheet name="2024级" sheetId="4" r:id="rId3"/>
    <sheet name="2025级" sheetId="5" r:id="rId4"/>
  </sheets>
  <definedNames>
    <definedName name="_xlnm.Print_Area" localSheetId="0">'2022级'!$A$1:$J$6</definedName>
    <definedName name="_xlnm.Print_Area" localSheetId="1">'2023级'!$A$1:$J$19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<sst xmlns="http://schemas.openxmlformats.org/spreadsheetml/2006/main" count="85" uniqueCount="58">
  <si>
    <r>
      <rPr>
        <b/>
        <sz val="24"/>
        <rFont val="Times New Roman"/>
        <charset val="134"/>
      </rPr>
      <t>2022</t>
    </r>
    <r>
      <rPr>
        <sz val="24"/>
        <rFont val="方正大标宋简体"/>
        <charset val="134"/>
      </rPr>
      <t>级研究生学业奖学金名额分配表</t>
    </r>
  </si>
  <si>
    <t>学历</t>
  </si>
  <si>
    <t>专业</t>
  </si>
  <si>
    <t>专业非定向生人数</t>
  </si>
  <si>
    <r>
      <rPr>
        <b/>
        <sz val="12"/>
        <rFont val="宋体"/>
        <charset val="134"/>
      </rPr>
      <t>一等奖人数</t>
    </r>
    <r>
      <rPr>
        <b/>
        <sz val="12"/>
        <rFont val="Times New Roman"/>
        <charset val="134"/>
      </rPr>
      <t xml:space="preserve">
</t>
    </r>
    <r>
      <rPr>
        <b/>
        <sz val="12"/>
        <rFont val="宋体"/>
        <charset val="134"/>
      </rPr>
      <t>占比2</t>
    </r>
    <r>
      <rPr>
        <b/>
        <sz val="12"/>
        <rFont val="Times New Roman"/>
        <charset val="134"/>
      </rPr>
      <t>0%</t>
    </r>
  </si>
  <si>
    <r>
      <rPr>
        <b/>
        <sz val="12"/>
        <rFont val="宋体"/>
        <charset val="134"/>
      </rPr>
      <t>二等奖人数</t>
    </r>
    <r>
      <rPr>
        <b/>
        <sz val="12"/>
        <rFont val="Times New Roman"/>
        <charset val="134"/>
      </rPr>
      <t xml:space="preserve">
</t>
    </r>
    <r>
      <rPr>
        <b/>
        <sz val="12"/>
        <rFont val="宋体"/>
        <charset val="134"/>
      </rPr>
      <t>占比3</t>
    </r>
    <r>
      <rPr>
        <b/>
        <sz val="12"/>
        <rFont val="Times New Roman"/>
        <charset val="134"/>
      </rPr>
      <t>0%</t>
    </r>
  </si>
  <si>
    <r>
      <rPr>
        <b/>
        <sz val="12"/>
        <rFont val="宋体"/>
        <charset val="134"/>
      </rPr>
      <t>三等奖人数</t>
    </r>
    <r>
      <rPr>
        <b/>
        <sz val="12"/>
        <rFont val="Times New Roman"/>
        <charset val="134"/>
      </rPr>
      <t xml:space="preserve">
</t>
    </r>
    <r>
      <rPr>
        <b/>
        <sz val="12"/>
        <rFont val="宋体"/>
        <charset val="134"/>
      </rPr>
      <t>占比5</t>
    </r>
    <r>
      <rPr>
        <b/>
        <sz val="12"/>
        <rFont val="Times New Roman"/>
        <charset val="134"/>
      </rPr>
      <t>0%</t>
    </r>
  </si>
  <si>
    <t>博士研究生</t>
  </si>
  <si>
    <r>
      <rPr>
        <sz val="12"/>
        <color theme="1"/>
        <rFont val="宋体"/>
        <charset val="134"/>
      </rPr>
      <t>行政管理</t>
    </r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人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教育经济与管理2人
社会保障1人</t>
    </r>
  </si>
  <si>
    <t>合计（学校分配指标）</t>
  </si>
  <si>
    <r>
      <rPr>
        <b/>
        <sz val="24"/>
        <rFont val="Times New Roman"/>
        <charset val="134"/>
      </rPr>
      <t>2023</t>
    </r>
    <r>
      <rPr>
        <sz val="24"/>
        <rFont val="方正大标宋简体"/>
        <charset val="134"/>
      </rPr>
      <t>级研究生学业奖学金名额分配表</t>
    </r>
  </si>
  <si>
    <t>类别</t>
  </si>
  <si>
    <t>类别非定向生总人数</t>
  </si>
  <si>
    <r>
      <rPr>
        <b/>
        <sz val="12"/>
        <rFont val="宋体"/>
        <charset val="134"/>
      </rPr>
      <t>一等奖人数</t>
    </r>
    <r>
      <rPr>
        <b/>
        <sz val="12"/>
        <rFont val="Times New Roman"/>
        <charset val="134"/>
      </rPr>
      <t xml:space="preserve">
</t>
    </r>
    <r>
      <rPr>
        <b/>
        <sz val="12"/>
        <rFont val="宋体"/>
        <charset val="134"/>
      </rPr>
      <t>占比1</t>
    </r>
    <r>
      <rPr>
        <b/>
        <sz val="12"/>
        <rFont val="Times New Roman"/>
        <charset val="134"/>
      </rPr>
      <t>0%</t>
    </r>
  </si>
  <si>
    <r>
      <rPr>
        <b/>
        <sz val="12"/>
        <rFont val="宋体"/>
        <charset val="134"/>
      </rPr>
      <t>三等奖人数</t>
    </r>
    <r>
      <rPr>
        <b/>
        <sz val="12"/>
        <rFont val="Times New Roman"/>
        <charset val="134"/>
      </rPr>
      <t xml:space="preserve">
</t>
    </r>
    <r>
      <rPr>
        <b/>
        <sz val="12"/>
        <rFont val="宋体"/>
        <charset val="134"/>
      </rPr>
      <t>占比</t>
    </r>
    <r>
      <rPr>
        <b/>
        <sz val="12"/>
        <rFont val="Times New Roman"/>
        <charset val="134"/>
      </rPr>
      <t>60%</t>
    </r>
  </si>
  <si>
    <t>硕士研究生</t>
  </si>
  <si>
    <t>政治学
一级学科</t>
  </si>
  <si>
    <r>
      <rPr>
        <sz val="12"/>
        <color theme="1"/>
        <rFont val="宋体"/>
        <charset val="134"/>
      </rPr>
      <t>中外政治制度</t>
    </r>
  </si>
  <si>
    <r>
      <rPr>
        <sz val="12"/>
        <color theme="1"/>
        <rFont val="宋体"/>
        <charset val="134"/>
      </rPr>
      <t>政治学理论</t>
    </r>
  </si>
  <si>
    <r>
      <rPr>
        <sz val="12"/>
        <color theme="1"/>
        <rFont val="宋体"/>
        <charset val="134"/>
      </rPr>
      <t>社会管理</t>
    </r>
  </si>
  <si>
    <t>国际关系</t>
  </si>
  <si>
    <r>
      <rPr>
        <sz val="12"/>
        <color theme="1"/>
        <rFont val="宋体"/>
        <charset val="134"/>
      </rPr>
      <t>科学社会主义与国际共产主义运动</t>
    </r>
  </si>
  <si>
    <t>公共管理
一级学科</t>
  </si>
  <si>
    <r>
      <rPr>
        <sz val="12"/>
        <color theme="1"/>
        <rFont val="宋体"/>
        <charset val="134"/>
      </rPr>
      <t>教育经济与管理</t>
    </r>
  </si>
  <si>
    <r>
      <rPr>
        <sz val="12"/>
        <color theme="1"/>
        <rFont val="宋体"/>
        <charset val="134"/>
      </rPr>
      <t>行政管理</t>
    </r>
  </si>
  <si>
    <t>社会保障</t>
  </si>
  <si>
    <t>公共政策</t>
  </si>
  <si>
    <t>教育硕士</t>
  </si>
  <si>
    <t>教育管理</t>
  </si>
  <si>
    <r>
      <rPr>
        <b/>
        <sz val="12"/>
        <rFont val="宋体"/>
        <charset val="134"/>
      </rPr>
      <t>二等奖人数</t>
    </r>
    <r>
      <rPr>
        <b/>
        <sz val="12"/>
        <rFont val="Times New Roman"/>
        <charset val="134"/>
      </rPr>
      <t xml:space="preserve">
</t>
    </r>
    <r>
      <rPr>
        <b/>
        <sz val="12"/>
        <rFont val="宋体"/>
        <charset val="134"/>
      </rPr>
      <t>占比</t>
    </r>
    <r>
      <rPr>
        <b/>
        <sz val="12"/>
        <rFont val="Times New Roman"/>
        <charset val="134"/>
      </rPr>
      <t>30%</t>
    </r>
  </si>
  <si>
    <r>
      <rPr>
        <sz val="12"/>
        <color theme="1"/>
        <rFont val="宋体"/>
        <charset val="134"/>
      </rPr>
      <t>公共政策1人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教育经济与管理2人
社会保障1人</t>
    </r>
  </si>
  <si>
    <r>
      <rPr>
        <b/>
        <sz val="24"/>
        <rFont val="Times New Roman Bold"/>
        <charset val="134"/>
      </rPr>
      <t>2024</t>
    </r>
    <r>
      <rPr>
        <sz val="24"/>
        <rFont val="方正大标宋简体"/>
        <charset val="134"/>
      </rPr>
      <t>级研究生学业奖学金名额分配表</t>
    </r>
  </si>
  <si>
    <r>
      <rPr>
        <b/>
        <sz val="11"/>
        <color theme="1"/>
        <rFont val="宋体"/>
        <charset val="134"/>
      </rPr>
      <t>学历</t>
    </r>
  </si>
  <si>
    <r>
      <rPr>
        <b/>
        <sz val="12"/>
        <rFont val="宋体"/>
        <charset val="134"/>
      </rPr>
      <t>类别</t>
    </r>
  </si>
  <si>
    <r>
      <rPr>
        <b/>
        <sz val="12"/>
        <rFont val="宋体"/>
        <charset val="134"/>
      </rPr>
      <t>专业</t>
    </r>
  </si>
  <si>
    <r>
      <rPr>
        <b/>
        <sz val="11"/>
        <rFont val="宋体"/>
        <charset val="134"/>
      </rPr>
      <t>专业非定向生人数</t>
    </r>
  </si>
  <si>
    <r>
      <rPr>
        <b/>
        <sz val="11"/>
        <rFont val="宋体"/>
        <charset val="134"/>
      </rPr>
      <t>类别非定向生总人数</t>
    </r>
  </si>
  <si>
    <r>
      <rPr>
        <b/>
        <sz val="12"/>
        <rFont val="宋体"/>
        <charset val="134"/>
      </rPr>
      <t>一等奖人数</t>
    </r>
    <r>
      <rPr>
        <b/>
        <sz val="12"/>
        <rFont val="Times New Roman Bold"/>
        <charset val="134"/>
      </rPr>
      <t xml:space="preserve">
</t>
    </r>
    <r>
      <rPr>
        <b/>
        <sz val="12"/>
        <rFont val="宋体"/>
        <charset val="134"/>
      </rPr>
      <t>占比</t>
    </r>
    <r>
      <rPr>
        <b/>
        <sz val="12"/>
        <rFont val="Times New Roman Bold"/>
        <charset val="134"/>
      </rPr>
      <t>10%</t>
    </r>
  </si>
  <si>
    <r>
      <rPr>
        <b/>
        <sz val="12"/>
        <rFont val="宋体"/>
        <charset val="134"/>
      </rPr>
      <t>二等奖人数</t>
    </r>
    <r>
      <rPr>
        <b/>
        <sz val="12"/>
        <rFont val="Times New Roman Bold"/>
        <charset val="134"/>
      </rPr>
      <t xml:space="preserve">
</t>
    </r>
    <r>
      <rPr>
        <b/>
        <sz val="12"/>
        <rFont val="宋体"/>
        <charset val="134"/>
      </rPr>
      <t>占比</t>
    </r>
    <r>
      <rPr>
        <b/>
        <sz val="12"/>
        <rFont val="Times New Roman Bold"/>
        <charset val="134"/>
      </rPr>
      <t>30%</t>
    </r>
  </si>
  <si>
    <r>
      <rPr>
        <b/>
        <sz val="12"/>
        <rFont val="宋体"/>
        <charset val="134"/>
      </rPr>
      <t>三等奖人数</t>
    </r>
    <r>
      <rPr>
        <b/>
        <sz val="12"/>
        <rFont val="Times New Roman Bold"/>
        <charset val="134"/>
      </rPr>
      <t xml:space="preserve">
</t>
    </r>
    <r>
      <rPr>
        <b/>
        <sz val="12"/>
        <rFont val="宋体"/>
        <charset val="134"/>
      </rPr>
      <t>占比</t>
    </r>
    <r>
      <rPr>
        <b/>
        <sz val="12"/>
        <rFont val="Times New Roman Bold"/>
        <charset val="134"/>
      </rPr>
      <t>60%</t>
    </r>
  </si>
  <si>
    <r>
      <rPr>
        <b/>
        <sz val="11"/>
        <color theme="1"/>
        <rFont val="宋体"/>
        <charset val="134"/>
      </rPr>
      <t>硕士研究生</t>
    </r>
  </si>
  <si>
    <r>
      <rPr>
        <sz val="12"/>
        <rFont val="宋体"/>
        <charset val="134"/>
      </rPr>
      <t>政治学</t>
    </r>
    <r>
      <rPr>
        <sz val="12"/>
        <rFont val="Times New Roman Bold"/>
        <charset val="134"/>
      </rPr>
      <t xml:space="preserve">
</t>
    </r>
    <r>
      <rPr>
        <sz val="12"/>
        <rFont val="宋体"/>
        <charset val="134"/>
      </rPr>
      <t>一级学科</t>
    </r>
  </si>
  <si>
    <r>
      <rPr>
        <sz val="12"/>
        <color theme="1"/>
        <rFont val="宋体"/>
        <charset val="134"/>
      </rPr>
      <t>国际关系</t>
    </r>
  </si>
  <si>
    <r>
      <rPr>
        <sz val="12"/>
        <rFont val="宋体"/>
        <charset val="134"/>
      </rPr>
      <t>公共管理学</t>
    </r>
    <r>
      <rPr>
        <sz val="12"/>
        <rFont val="Times New Roman Bold"/>
        <charset val="134"/>
      </rPr>
      <t xml:space="preserve">
</t>
    </r>
    <r>
      <rPr>
        <sz val="12"/>
        <rFont val="宋体"/>
        <charset val="134"/>
      </rPr>
      <t>一级学科</t>
    </r>
  </si>
  <si>
    <r>
      <rPr>
        <sz val="12"/>
        <color theme="1"/>
        <rFont val="宋体-简"/>
        <charset val="134"/>
      </rPr>
      <t>公共政策</t>
    </r>
  </si>
  <si>
    <r>
      <rPr>
        <sz val="12"/>
        <color theme="1"/>
        <rFont val="宋体"/>
        <charset val="134"/>
      </rPr>
      <t>社会保障</t>
    </r>
  </si>
  <si>
    <r>
      <rPr>
        <sz val="12"/>
        <rFont val="宋体"/>
        <charset val="134"/>
      </rPr>
      <t>教育硕士</t>
    </r>
  </si>
  <si>
    <r>
      <rPr>
        <sz val="12"/>
        <color theme="1"/>
        <rFont val="宋体"/>
        <charset val="134"/>
      </rPr>
      <t>教育管理</t>
    </r>
  </si>
  <si>
    <r>
      <rPr>
        <b/>
        <sz val="12"/>
        <rFont val="宋体"/>
        <charset val="134"/>
      </rPr>
      <t>一等奖人数</t>
    </r>
    <r>
      <rPr>
        <b/>
        <sz val="12"/>
        <rFont val="Times New Roman Bold"/>
        <charset val="134"/>
      </rPr>
      <t xml:space="preserve">
</t>
    </r>
    <r>
      <rPr>
        <b/>
        <sz val="12"/>
        <rFont val="宋体"/>
        <charset val="134"/>
      </rPr>
      <t>占比</t>
    </r>
    <r>
      <rPr>
        <b/>
        <sz val="12"/>
        <rFont val="Times New Roman Bold"/>
        <charset val="134"/>
      </rPr>
      <t>20%</t>
    </r>
  </si>
  <si>
    <r>
      <rPr>
        <b/>
        <sz val="12"/>
        <rFont val="宋体"/>
        <charset val="134"/>
      </rPr>
      <t>三等奖人数</t>
    </r>
    <r>
      <rPr>
        <b/>
        <sz val="12"/>
        <rFont val="Times New Roman Bold"/>
        <charset val="134"/>
      </rPr>
      <t xml:space="preserve">
</t>
    </r>
    <r>
      <rPr>
        <b/>
        <sz val="12"/>
        <rFont val="宋体"/>
        <charset val="134"/>
      </rPr>
      <t>占比</t>
    </r>
    <r>
      <rPr>
        <b/>
        <sz val="12"/>
        <rFont val="Times New Roman Bold"/>
        <charset val="134"/>
      </rPr>
      <t>50%</t>
    </r>
  </si>
  <si>
    <r>
      <rPr>
        <b/>
        <sz val="11"/>
        <color theme="1"/>
        <rFont val="宋体"/>
        <charset val="134"/>
      </rPr>
      <t>博士研究生</t>
    </r>
  </si>
  <si>
    <r>
      <rPr>
        <sz val="12"/>
        <color theme="1"/>
        <rFont val="宋体"/>
        <charset val="134"/>
      </rPr>
      <t>行政管理</t>
    </r>
    <r>
      <rPr>
        <sz val="12"/>
        <color theme="1"/>
        <rFont val="Times New Roman Bold"/>
        <charset val="134"/>
      </rPr>
      <t>2</t>
    </r>
    <r>
      <rPr>
        <sz val="12"/>
        <color theme="1"/>
        <rFont val="宋体"/>
        <charset val="134"/>
      </rPr>
      <t>人</t>
    </r>
    <r>
      <rPr>
        <sz val="12"/>
        <color theme="1"/>
        <rFont val="Times New Roman Bold"/>
        <charset val="134"/>
      </rPr>
      <t xml:space="preserve">
</t>
    </r>
    <r>
      <rPr>
        <sz val="12"/>
        <color theme="1"/>
        <rFont val="宋体"/>
        <charset val="134"/>
      </rPr>
      <t>教育经济与管理</t>
    </r>
    <r>
      <rPr>
        <sz val="12"/>
        <color theme="1"/>
        <rFont val="Times New Roman Bold"/>
        <charset val="134"/>
      </rPr>
      <t>2</t>
    </r>
    <r>
      <rPr>
        <sz val="12"/>
        <color theme="1"/>
        <rFont val="宋体"/>
        <charset val="134"/>
      </rPr>
      <t>人</t>
    </r>
    <r>
      <rPr>
        <sz val="12"/>
        <color theme="1"/>
        <rFont val="Times New Roman Bold"/>
        <charset val="134"/>
      </rPr>
      <t xml:space="preserve">
</t>
    </r>
    <r>
      <rPr>
        <sz val="12"/>
        <color theme="1"/>
        <rFont val="宋体"/>
        <charset val="134"/>
      </rPr>
      <t>社会保障</t>
    </r>
    <r>
      <rPr>
        <sz val="12"/>
        <color theme="1"/>
        <rFont val="Times New Roman Bold"/>
        <charset val="134"/>
      </rPr>
      <t>1</t>
    </r>
    <r>
      <rPr>
        <sz val="12"/>
        <color theme="1"/>
        <rFont val="宋体"/>
        <charset val="134"/>
      </rPr>
      <t>人</t>
    </r>
    <r>
      <rPr>
        <sz val="12"/>
        <color theme="1"/>
        <rFont val="Times New Roman Bold"/>
        <charset val="134"/>
      </rPr>
      <t xml:space="preserve">
</t>
    </r>
    <r>
      <rPr>
        <sz val="12"/>
        <color theme="1"/>
        <rFont val="宋体"/>
        <charset val="134"/>
      </rPr>
      <t>公共政策</t>
    </r>
    <r>
      <rPr>
        <sz val="12"/>
        <color theme="1"/>
        <rFont val="Times New Roman Bold"/>
        <charset val="134"/>
      </rPr>
      <t>3</t>
    </r>
    <r>
      <rPr>
        <sz val="12"/>
        <color theme="1"/>
        <rFont val="宋体"/>
        <charset val="134"/>
      </rPr>
      <t>人</t>
    </r>
  </si>
  <si>
    <t>2025级硕士研究生</t>
  </si>
  <si>
    <t>一等奖</t>
  </si>
  <si>
    <t>二等奖</t>
  </si>
  <si>
    <t>三等奖</t>
  </si>
  <si>
    <t>2025级博士研究生</t>
  </si>
  <si>
    <t>备注：以上为学校分配名额，且2025级新生以实际报道数据按比例核准，名额以年级人数为基准，四舍五入计算。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</si>
</sst>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43">
    <font>
      <sz val="11"/>
      <color theme="1"/>
      <name val="宋体"/>
      <charset val="134"/>
      <scheme val="minor"/>
    </font>
    <font>
      <b/>
      <sz val="24"/>
      <name val="Times New Roman Bold"/>
      <charset val="134"/>
    </font>
    <font>
      <sz val="24"/>
      <name val="Times New Roman Bold"/>
      <charset val="134"/>
    </font>
    <font>
      <b/>
      <sz val="11"/>
      <color theme="1"/>
      <name val="Times New Roman Bold"/>
      <charset val="134"/>
    </font>
    <font>
      <b/>
      <sz val="12"/>
      <name val="Times New Roman Bold"/>
      <charset val="134"/>
    </font>
    <font>
      <b/>
      <sz val="11"/>
      <name val="Times New Roman Bold"/>
      <charset val="134"/>
    </font>
    <font>
      <sz val="12"/>
      <name val="Times New Roman Bold"/>
      <charset val="134"/>
    </font>
    <font>
      <sz val="12"/>
      <color theme="1"/>
      <name val="Times New Roman Bold"/>
      <charset val="134"/>
    </font>
    <font>
      <sz val="12"/>
      <color theme="1"/>
      <name val="Times New Roman Bold"/>
      <charset val="0"/>
    </font>
    <font>
      <b/>
      <sz val="11"/>
      <color theme="1"/>
      <name val="宋体"/>
      <charset val="134"/>
    </font>
    <font>
      <b/>
      <sz val="12"/>
      <color rgb="FFFF0000"/>
      <name val="Times New Roman Bold"/>
      <charset val="134"/>
    </font>
    <font>
      <b/>
      <sz val="24"/>
      <name val="Times New Roman"/>
      <charset val="134"/>
    </font>
    <font>
      <sz val="24"/>
      <name val="Times New Roma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2"/>
      <color theme="1"/>
      <name val="Times New Roman"/>
      <charset val="134"/>
    </font>
    <font>
      <sz val="12"/>
      <color theme="1"/>
      <name val="Times New Roman"/>
      <charset val="0"/>
    </font>
    <font>
      <sz val="12"/>
      <name val="Times New Roman"/>
      <charset val="134"/>
    </font>
    <font>
      <sz val="12"/>
      <color theme="1"/>
      <name val="宋体"/>
      <charset val="134"/>
    </font>
    <font>
      <b/>
      <sz val="12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4"/>
      <name val="方正大标宋简体"/>
      <charset val="134"/>
    </font>
    <font>
      <b/>
      <sz val="12"/>
      <name val="Times New Roman"/>
      <charset val="134"/>
    </font>
    <font>
      <sz val="12"/>
      <color theme="1"/>
      <name val="宋体-简"/>
      <charset val="134"/>
    </font>
  </fonts>
  <fills count="41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0" borderId="26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11" borderId="29" applyNumberFormat="0" applyAlignment="0" applyProtection="0">
      <alignment vertical="center"/>
    </xf>
    <xf numFmtId="0" fontId="30" fillId="12" borderId="30" applyNumberFormat="0" applyAlignment="0" applyProtection="0">
      <alignment vertical="center"/>
    </xf>
    <xf numFmtId="0" fontId="31" fillId="12" borderId="29" applyNumberFormat="0" applyAlignment="0" applyProtection="0">
      <alignment vertical="center"/>
    </xf>
    <xf numFmtId="0" fontId="32" fillId="13" borderId="31" applyNumberFormat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0" borderId="33" applyNumberFormat="0" applyFill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15" fillId="0" borderId="0">
      <alignment vertical="center"/>
    </xf>
  </cellStyleXfs>
  <cellXfs count="113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/>
    </xf>
    <xf numFmtId="0" fontId="1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6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177" fontId="6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6" fillId="5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177" fontId="6" fillId="5" borderId="1" xfId="0" applyNumberFormat="1" applyFont="1" applyFill="1" applyBorder="1" applyAlignment="1">
      <alignment horizontal="center" vertical="center"/>
    </xf>
    <xf numFmtId="0" fontId="6" fillId="6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177" fontId="6" fillId="6" borderId="1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/>
    </xf>
    <xf numFmtId="0" fontId="10" fillId="7" borderId="7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/>
    </xf>
    <xf numFmtId="0" fontId="10" fillId="7" borderId="8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77" fontId="6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3" fillId="8" borderId="9" xfId="0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/>
    </xf>
    <xf numFmtId="0" fontId="7" fillId="8" borderId="10" xfId="0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/>
    </xf>
    <xf numFmtId="177" fontId="6" fillId="8" borderId="10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176" fontId="4" fillId="2" borderId="11" xfId="49" applyNumberFormat="1" applyFont="1" applyFill="1" applyBorder="1" applyAlignment="1">
      <alignment horizontal="center" vertical="center" wrapText="1"/>
    </xf>
    <xf numFmtId="177" fontId="6" fillId="4" borderId="1" xfId="49" applyNumberFormat="1" applyFont="1" applyFill="1" applyBorder="1" applyAlignment="1">
      <alignment horizontal="center" vertical="center"/>
    </xf>
    <xf numFmtId="177" fontId="6" fillId="5" borderId="1" xfId="49" applyNumberFormat="1" applyFont="1" applyFill="1" applyBorder="1" applyAlignment="1">
      <alignment horizontal="center" vertical="center"/>
    </xf>
    <xf numFmtId="177" fontId="6" fillId="6" borderId="1" xfId="49" applyNumberFormat="1" applyFont="1" applyFill="1" applyBorder="1" applyAlignment="1">
      <alignment horizontal="center" vertical="center"/>
    </xf>
    <xf numFmtId="0" fontId="10" fillId="7" borderId="12" xfId="0" applyFont="1" applyFill="1" applyBorder="1" applyAlignment="1">
      <alignment horizontal="center" vertical="center"/>
    </xf>
    <xf numFmtId="177" fontId="6" fillId="0" borderId="0" xfId="49" applyNumberFormat="1" applyFont="1" applyFill="1" applyBorder="1" applyAlignment="1">
      <alignment horizontal="center" vertical="center"/>
    </xf>
    <xf numFmtId="176" fontId="4" fillId="2" borderId="1" xfId="49" applyNumberFormat="1" applyFont="1" applyFill="1" applyBorder="1" applyAlignment="1">
      <alignment horizontal="center" vertical="center" wrapText="1"/>
    </xf>
    <xf numFmtId="0" fontId="6" fillId="8" borderId="13" xfId="49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11" fillId="0" borderId="14" xfId="0" applyNumberFormat="1" applyFont="1" applyFill="1" applyBorder="1" applyAlignment="1">
      <alignment horizontal="center" vertical="center"/>
    </xf>
    <xf numFmtId="0" fontId="12" fillId="0" borderId="15" xfId="0" applyNumberFormat="1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horizontal="center" vertical="center" wrapText="1"/>
    </xf>
    <xf numFmtId="176" fontId="13" fillId="2" borderId="1" xfId="0" applyNumberFormat="1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/>
    </xf>
    <xf numFmtId="0" fontId="15" fillId="4" borderId="1" xfId="0" applyNumberFormat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177" fontId="18" fillId="4" borderId="1" xfId="0" applyNumberFormat="1" applyFont="1" applyFill="1" applyBorder="1" applyAlignment="1">
      <alignment horizontal="center" vertical="center"/>
    </xf>
    <xf numFmtId="0" fontId="18" fillId="4" borderId="1" xfId="0" applyNumberFormat="1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0" fontId="15" fillId="5" borderId="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177" fontId="18" fillId="5" borderId="1" xfId="0" applyNumberFormat="1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/>
    </xf>
    <xf numFmtId="0" fontId="15" fillId="9" borderId="1" xfId="0" applyNumberFormat="1" applyFont="1" applyFill="1" applyBorder="1" applyAlignment="1">
      <alignment horizontal="center" vertical="center" wrapText="1"/>
    </xf>
    <xf numFmtId="0" fontId="19" fillId="9" borderId="1" xfId="0" applyFont="1" applyFill="1" applyBorder="1" applyAlignment="1">
      <alignment horizontal="center" vertical="center"/>
    </xf>
    <xf numFmtId="0" fontId="17" fillId="9" borderId="1" xfId="0" applyFont="1" applyFill="1" applyBorder="1" applyAlignment="1">
      <alignment horizontal="center" vertical="center"/>
    </xf>
    <xf numFmtId="177" fontId="18" fillId="9" borderId="1" xfId="0" applyNumberFormat="1" applyFont="1" applyFill="1" applyBorder="1" applyAlignment="1">
      <alignment horizontal="center" vertical="center"/>
    </xf>
    <xf numFmtId="0" fontId="9" fillId="7" borderId="17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20" fillId="7" borderId="8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9" fillId="8" borderId="18" xfId="0" applyFont="1" applyFill="1" applyBorder="1" applyAlignment="1">
      <alignment horizontal="center" vertical="center" wrapText="1"/>
    </xf>
    <xf numFmtId="0" fontId="9" fillId="8" borderId="19" xfId="0" applyFont="1" applyFill="1" applyBorder="1" applyAlignment="1">
      <alignment horizontal="center" vertical="center"/>
    </xf>
    <xf numFmtId="0" fontId="13" fillId="8" borderId="15" xfId="0" applyFont="1" applyFill="1" applyBorder="1" applyAlignment="1">
      <alignment horizontal="center" vertical="center"/>
    </xf>
    <xf numFmtId="0" fontId="14" fillId="8" borderId="20" xfId="0" applyNumberFormat="1" applyFont="1" applyFill="1" applyBorder="1" applyAlignment="1">
      <alignment horizontal="center" vertical="center" wrapText="1"/>
    </xf>
    <xf numFmtId="0" fontId="14" fillId="8" borderId="19" xfId="0" applyNumberFormat="1" applyFont="1" applyFill="1" applyBorder="1" applyAlignment="1">
      <alignment horizontal="center" vertical="center" wrapText="1"/>
    </xf>
    <xf numFmtId="177" fontId="13" fillId="8" borderId="15" xfId="0" applyNumberFormat="1" applyFont="1" applyFill="1" applyBorder="1" applyAlignment="1">
      <alignment horizontal="center" vertical="center" wrapText="1"/>
    </xf>
    <xf numFmtId="0" fontId="9" fillId="8" borderId="16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/>
    </xf>
    <xf numFmtId="0" fontId="19" fillId="8" borderId="1" xfId="0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/>
    </xf>
    <xf numFmtId="177" fontId="18" fillId="8" borderId="1" xfId="0" applyNumberFormat="1" applyFont="1" applyFill="1" applyBorder="1" applyAlignment="1">
      <alignment horizontal="center" vertical="center"/>
    </xf>
    <xf numFmtId="0" fontId="9" fillId="7" borderId="5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/>
    </xf>
    <xf numFmtId="0" fontId="20" fillId="7" borderId="7" xfId="0" applyFont="1" applyFill="1" applyBorder="1" applyAlignment="1">
      <alignment horizontal="center" vertical="center"/>
    </xf>
    <xf numFmtId="0" fontId="20" fillId="7" borderId="6" xfId="0" applyFont="1" applyFill="1" applyBorder="1" applyAlignment="1">
      <alignment horizontal="center" vertical="center"/>
    </xf>
    <xf numFmtId="0" fontId="12" fillId="0" borderId="21" xfId="0" applyNumberFormat="1" applyFont="1" applyFill="1" applyBorder="1" applyAlignment="1">
      <alignment horizontal="center" vertical="center"/>
    </xf>
    <xf numFmtId="176" fontId="13" fillId="2" borderId="22" xfId="49" applyNumberFormat="1" applyFont="1" applyFill="1" applyBorder="1" applyAlignment="1">
      <alignment horizontal="center" vertical="center" wrapText="1"/>
    </xf>
    <xf numFmtId="177" fontId="18" fillId="4" borderId="22" xfId="49" applyNumberFormat="1" applyFont="1" applyFill="1" applyBorder="1" applyAlignment="1">
      <alignment horizontal="center" vertical="center"/>
    </xf>
    <xf numFmtId="177" fontId="16" fillId="5" borderId="22" xfId="49" applyNumberFormat="1" applyFont="1" applyFill="1" applyBorder="1" applyAlignment="1">
      <alignment horizontal="center" vertical="center"/>
    </xf>
    <xf numFmtId="177" fontId="18" fillId="9" borderId="22" xfId="49" applyNumberFormat="1" applyFont="1" applyFill="1" applyBorder="1" applyAlignment="1">
      <alignment horizontal="center" vertical="center"/>
    </xf>
    <xf numFmtId="0" fontId="20" fillId="7" borderId="12" xfId="0" applyFont="1" applyFill="1" applyBorder="1" applyAlignment="1">
      <alignment horizontal="center" vertical="center"/>
    </xf>
    <xf numFmtId="177" fontId="13" fillId="8" borderId="21" xfId="49" applyNumberFormat="1" applyFont="1" applyFill="1" applyBorder="1" applyAlignment="1">
      <alignment horizontal="center" vertical="center" wrapText="1"/>
    </xf>
    <xf numFmtId="0" fontId="16" fillId="8" borderId="22" xfId="49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 wrapText="1"/>
    </xf>
    <xf numFmtId="0" fontId="14" fillId="2" borderId="24" xfId="0" applyNumberFormat="1" applyFont="1" applyFill="1" applyBorder="1" applyAlignment="1">
      <alignment horizontal="center" vertical="center" wrapText="1"/>
    </xf>
    <xf numFmtId="0" fontId="18" fillId="8" borderId="22" xfId="49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5"/>
  <sheetViews>
    <sheetView workbookViewId="0">
      <selection activeCell="E4" sqref="E4:F4"/>
    </sheetView>
  </sheetViews>
  <sheetFormatPr defaultColWidth="9" defaultRowHeight="14.4" outlineLevelRow="4"/>
  <cols>
    <col min="1" max="1" width="4.12962962962963" customWidth="1"/>
    <col min="2" max="2" width="11.5" customWidth="1"/>
    <col min="3" max="3" width="15.7037037037037" customWidth="1"/>
    <col min="4" max="4" width="25.962962962963" customWidth="1"/>
    <col min="5" max="5" width="18.2685185185185" customWidth="1"/>
    <col min="6" max="6" width="21.6296296296296" customWidth="1"/>
    <col min="7" max="8" width="12.5" customWidth="1"/>
    <col min="9" max="9" width="13.8518518518519" customWidth="1"/>
  </cols>
  <sheetData>
    <row r="1" ht="15.15"/>
    <row r="2" ht="45" customHeight="1" spans="2:9">
      <c r="B2" s="56" t="s">
        <v>0</v>
      </c>
      <c r="C2" s="57"/>
      <c r="D2" s="57"/>
      <c r="E2" s="57"/>
      <c r="F2" s="57"/>
      <c r="G2" s="57"/>
      <c r="H2" s="57"/>
      <c r="I2" s="100"/>
    </row>
    <row r="3" ht="31.2" spans="2:9">
      <c r="B3" s="108" t="s">
        <v>1</v>
      </c>
      <c r="C3" s="109"/>
      <c r="D3" s="60" t="s">
        <v>2</v>
      </c>
      <c r="E3" s="110" t="s">
        <v>3</v>
      </c>
      <c r="F3" s="111"/>
      <c r="G3" s="62" t="s">
        <v>4</v>
      </c>
      <c r="H3" s="62" t="s">
        <v>5</v>
      </c>
      <c r="I3" s="101" t="s">
        <v>6</v>
      </c>
    </row>
    <row r="4" ht="72" customHeight="1" spans="2:9">
      <c r="B4" s="91" t="s">
        <v>7</v>
      </c>
      <c r="C4" s="92"/>
      <c r="D4" s="93" t="s">
        <v>8</v>
      </c>
      <c r="E4" s="94">
        <v>5</v>
      </c>
      <c r="F4" s="94"/>
      <c r="G4" s="95">
        <v>1</v>
      </c>
      <c r="H4" s="95">
        <v>2</v>
      </c>
      <c r="I4" s="112">
        <v>2</v>
      </c>
    </row>
    <row r="5" ht="30" customHeight="1" spans="2:9">
      <c r="B5" s="25" t="s">
        <v>9</v>
      </c>
      <c r="C5" s="96"/>
      <c r="D5" s="97"/>
      <c r="E5" s="98">
        <v>5</v>
      </c>
      <c r="F5" s="99"/>
      <c r="G5" s="82">
        <v>1</v>
      </c>
      <c r="H5" s="82">
        <v>2</v>
      </c>
      <c r="I5" s="105">
        <v>2</v>
      </c>
    </row>
  </sheetData>
  <mergeCells count="7">
    <mergeCell ref="B2:I2"/>
    <mergeCell ref="B3:C3"/>
    <mergeCell ref="E3:F3"/>
    <mergeCell ref="B4:C4"/>
    <mergeCell ref="E4:F4"/>
    <mergeCell ref="B5:D5"/>
    <mergeCell ref="E5:F5"/>
  </mergeCells>
  <pageMargins left="0.75" right="0.75" top="1" bottom="1" header="0.5" footer="0.5"/>
  <pageSetup paperSize="9" scale="9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8"/>
  <sheetViews>
    <sheetView topLeftCell="A3" workbookViewId="0">
      <selection activeCell="E17" sqref="E17:F17"/>
    </sheetView>
  </sheetViews>
  <sheetFormatPr defaultColWidth="9" defaultRowHeight="14.4"/>
  <cols>
    <col min="1" max="1" width="4.12962962962963" customWidth="1"/>
    <col min="2" max="2" width="11.5" customWidth="1"/>
    <col min="3" max="3" width="15.7037037037037" customWidth="1"/>
    <col min="4" max="4" width="25.962962962963" customWidth="1"/>
    <col min="5" max="5" width="18.2685185185185" customWidth="1"/>
    <col min="6" max="6" width="21.6296296296296" customWidth="1"/>
    <col min="7" max="8" width="12.5" customWidth="1"/>
    <col min="9" max="9" width="13.8518518518519" customWidth="1"/>
  </cols>
  <sheetData>
    <row r="1" ht="15.15"/>
    <row r="2" ht="45" customHeight="1" spans="2:9">
      <c r="B2" s="56" t="s">
        <v>10</v>
      </c>
      <c r="C2" s="57"/>
      <c r="D2" s="57"/>
      <c r="E2" s="57"/>
      <c r="F2" s="57"/>
      <c r="G2" s="57"/>
      <c r="H2" s="57"/>
      <c r="I2" s="100"/>
    </row>
    <row r="3" ht="31.2" spans="2:9">
      <c r="B3" s="58" t="s">
        <v>1</v>
      </c>
      <c r="C3" s="59" t="s">
        <v>11</v>
      </c>
      <c r="D3" s="60" t="s">
        <v>2</v>
      </c>
      <c r="E3" s="61" t="s">
        <v>3</v>
      </c>
      <c r="F3" s="61" t="s">
        <v>12</v>
      </c>
      <c r="G3" s="62" t="s">
        <v>13</v>
      </c>
      <c r="H3" s="62" t="s">
        <v>5</v>
      </c>
      <c r="I3" s="101" t="s">
        <v>14</v>
      </c>
    </row>
    <row r="4" ht="30" customHeight="1" spans="2:9">
      <c r="B4" s="63" t="s">
        <v>15</v>
      </c>
      <c r="C4" s="64" t="s">
        <v>16</v>
      </c>
      <c r="D4" s="65" t="s">
        <v>17</v>
      </c>
      <c r="E4" s="66">
        <v>6</v>
      </c>
      <c r="F4" s="66">
        <v>30</v>
      </c>
      <c r="G4" s="67">
        <v>3</v>
      </c>
      <c r="H4" s="67">
        <v>9</v>
      </c>
      <c r="I4" s="102">
        <v>18</v>
      </c>
    </row>
    <row r="5" ht="30" customHeight="1" spans="2:9">
      <c r="B5" s="63"/>
      <c r="C5" s="68"/>
      <c r="D5" s="65" t="s">
        <v>18</v>
      </c>
      <c r="E5" s="66">
        <v>11</v>
      </c>
      <c r="F5" s="66"/>
      <c r="G5" s="67"/>
      <c r="H5" s="67"/>
      <c r="I5" s="102"/>
    </row>
    <row r="6" ht="30" customHeight="1" spans="2:9">
      <c r="B6" s="63"/>
      <c r="C6" s="68"/>
      <c r="D6" s="65" t="s">
        <v>19</v>
      </c>
      <c r="E6" s="66">
        <v>4</v>
      </c>
      <c r="F6" s="66"/>
      <c r="G6" s="67"/>
      <c r="H6" s="67"/>
      <c r="I6" s="102"/>
    </row>
    <row r="7" ht="30" customHeight="1" spans="2:9">
      <c r="B7" s="63"/>
      <c r="C7" s="68"/>
      <c r="D7" s="69" t="s">
        <v>20</v>
      </c>
      <c r="E7" s="66">
        <v>7</v>
      </c>
      <c r="F7" s="66"/>
      <c r="G7" s="67"/>
      <c r="H7" s="67"/>
      <c r="I7" s="102"/>
    </row>
    <row r="8" ht="30" customHeight="1" spans="2:9">
      <c r="B8" s="63"/>
      <c r="C8" s="68"/>
      <c r="D8" s="70" t="s">
        <v>21</v>
      </c>
      <c r="E8" s="66">
        <v>2</v>
      </c>
      <c r="F8" s="66"/>
      <c r="G8" s="67"/>
      <c r="H8" s="67"/>
      <c r="I8" s="102"/>
    </row>
    <row r="9" ht="30" customHeight="1" spans="2:9">
      <c r="B9" s="63"/>
      <c r="C9" s="71" t="s">
        <v>22</v>
      </c>
      <c r="D9" s="72" t="s">
        <v>23</v>
      </c>
      <c r="E9" s="73">
        <v>22</v>
      </c>
      <c r="F9" s="73">
        <v>44</v>
      </c>
      <c r="G9" s="74">
        <v>4.4</v>
      </c>
      <c r="H9" s="74">
        <v>13.2</v>
      </c>
      <c r="I9" s="103">
        <v>27</v>
      </c>
    </row>
    <row r="10" ht="30" customHeight="1" spans="2:9">
      <c r="B10" s="63"/>
      <c r="C10" s="71"/>
      <c r="D10" s="72" t="s">
        <v>24</v>
      </c>
      <c r="E10" s="73">
        <v>10</v>
      </c>
      <c r="F10" s="73"/>
      <c r="G10" s="74"/>
      <c r="H10" s="74"/>
      <c r="I10" s="103"/>
    </row>
    <row r="11" ht="30" customHeight="1" spans="2:9">
      <c r="B11" s="63"/>
      <c r="C11" s="71"/>
      <c r="D11" s="75" t="s">
        <v>25</v>
      </c>
      <c r="E11" s="73">
        <v>6</v>
      </c>
      <c r="F11" s="73"/>
      <c r="G11" s="74"/>
      <c r="H11" s="74"/>
      <c r="I11" s="103"/>
    </row>
    <row r="12" ht="30" customHeight="1" spans="2:9">
      <c r="B12" s="63"/>
      <c r="C12" s="71"/>
      <c r="D12" s="75" t="s">
        <v>26</v>
      </c>
      <c r="E12" s="73">
        <v>6</v>
      </c>
      <c r="F12" s="73"/>
      <c r="G12" s="74"/>
      <c r="H12" s="74"/>
      <c r="I12" s="103"/>
    </row>
    <row r="13" ht="30" customHeight="1" spans="2:9">
      <c r="B13" s="63"/>
      <c r="C13" s="76" t="s">
        <v>27</v>
      </c>
      <c r="D13" s="77" t="s">
        <v>28</v>
      </c>
      <c r="E13" s="78">
        <v>17</v>
      </c>
      <c r="F13" s="78">
        <v>17</v>
      </c>
      <c r="G13" s="79">
        <v>1.7</v>
      </c>
      <c r="H13" s="79">
        <v>5.1</v>
      </c>
      <c r="I13" s="104">
        <v>10.2</v>
      </c>
    </row>
    <row r="14" customFormat="1" ht="30" customHeight="1" spans="2:9">
      <c r="B14" s="80" t="s">
        <v>9</v>
      </c>
      <c r="C14" s="81"/>
      <c r="D14" s="81"/>
      <c r="E14" s="82">
        <v>91</v>
      </c>
      <c r="F14" s="82"/>
      <c r="G14" s="82">
        <v>9</v>
      </c>
      <c r="H14" s="82">
        <v>27</v>
      </c>
      <c r="I14" s="105">
        <v>55</v>
      </c>
    </row>
    <row r="15" s="55" customFormat="1" ht="30" customHeight="1" spans="2:9">
      <c r="B15" s="83"/>
      <c r="C15" s="83"/>
      <c r="D15" s="83"/>
      <c r="E15" s="84"/>
      <c r="F15" s="84"/>
      <c r="G15" s="84"/>
      <c r="H15" s="84"/>
      <c r="I15" s="84"/>
    </row>
    <row r="16" ht="30" customHeight="1" spans="2:9">
      <c r="B16" s="85" t="s">
        <v>1</v>
      </c>
      <c r="C16" s="86"/>
      <c r="D16" s="87" t="s">
        <v>2</v>
      </c>
      <c r="E16" s="88" t="s">
        <v>3</v>
      </c>
      <c r="F16" s="89"/>
      <c r="G16" s="90" t="s">
        <v>4</v>
      </c>
      <c r="H16" s="90" t="s">
        <v>29</v>
      </c>
      <c r="I16" s="106" t="s">
        <v>6</v>
      </c>
    </row>
    <row r="17" ht="72" customHeight="1" spans="2:9">
      <c r="B17" s="91" t="s">
        <v>7</v>
      </c>
      <c r="C17" s="92"/>
      <c r="D17" s="93" t="s">
        <v>30</v>
      </c>
      <c r="E17" s="94">
        <v>4</v>
      </c>
      <c r="F17" s="94"/>
      <c r="G17" s="95">
        <v>1</v>
      </c>
      <c r="H17" s="95">
        <v>1</v>
      </c>
      <c r="I17" s="107">
        <v>2</v>
      </c>
    </row>
    <row r="18" ht="30" customHeight="1" spans="2:9">
      <c r="B18" s="25" t="s">
        <v>9</v>
      </c>
      <c r="C18" s="96"/>
      <c r="D18" s="97"/>
      <c r="E18" s="98">
        <v>4</v>
      </c>
      <c r="F18" s="99"/>
      <c r="G18" s="82">
        <v>1</v>
      </c>
      <c r="H18" s="82">
        <v>1</v>
      </c>
      <c r="I18" s="105">
        <v>2</v>
      </c>
    </row>
  </sheetData>
  <mergeCells count="20">
    <mergeCell ref="B2:I2"/>
    <mergeCell ref="B14:D14"/>
    <mergeCell ref="E14:F14"/>
    <mergeCell ref="B16:C16"/>
    <mergeCell ref="E16:F16"/>
    <mergeCell ref="B17:C17"/>
    <mergeCell ref="E17:F17"/>
    <mergeCell ref="B18:D18"/>
    <mergeCell ref="E18:F18"/>
    <mergeCell ref="B4:B13"/>
    <mergeCell ref="C4:C8"/>
    <mergeCell ref="C9:C12"/>
    <mergeCell ref="F4:F8"/>
    <mergeCell ref="F9:F12"/>
    <mergeCell ref="G4:G8"/>
    <mergeCell ref="G9:G12"/>
    <mergeCell ref="H4:H8"/>
    <mergeCell ref="H9:H12"/>
    <mergeCell ref="I4:I8"/>
    <mergeCell ref="I9:I12"/>
  </mergeCells>
  <pageMargins left="0.75" right="0.75" top="1" bottom="1" header="0.5" footer="0.5"/>
  <pageSetup paperSize="9" scale="9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9"/>
  <sheetViews>
    <sheetView tabSelected="1" topLeftCell="A9" workbookViewId="0">
      <selection activeCell="K7" sqref="K7"/>
    </sheetView>
  </sheetViews>
  <sheetFormatPr defaultColWidth="9.63888888888889" defaultRowHeight="14.4"/>
  <cols>
    <col min="1" max="1" width="4.12962962962963" style="3" customWidth="1"/>
    <col min="2" max="2" width="11.5" style="3" customWidth="1"/>
    <col min="3" max="3" width="15.7037037037037" style="3" customWidth="1"/>
    <col min="4" max="4" width="25.962962962963" style="3" customWidth="1"/>
    <col min="5" max="5" width="18.2685185185185" style="3" customWidth="1"/>
    <col min="6" max="6" width="13.7222222222222" style="3" customWidth="1"/>
    <col min="7" max="8" width="12.5" style="3" customWidth="1"/>
    <col min="9" max="9" width="13.8518518518519" style="3" customWidth="1"/>
    <col min="10" max="16384" width="9.63888888888889" style="3"/>
  </cols>
  <sheetData>
    <row r="2" s="3" customFormat="1" ht="15.15"/>
    <row r="3" s="3" customFormat="1" ht="45" customHeight="1" spans="2:9">
      <c r="B3" s="4" t="s">
        <v>31</v>
      </c>
      <c r="C3" s="5"/>
      <c r="D3" s="5"/>
      <c r="E3" s="5"/>
      <c r="F3" s="5"/>
      <c r="G3" s="5"/>
      <c r="H3" s="5"/>
      <c r="I3" s="46"/>
    </row>
    <row r="4" s="3" customFormat="1" ht="45" customHeight="1" spans="2:9">
      <c r="B4" s="6" t="s">
        <v>32</v>
      </c>
      <c r="C4" s="7" t="s">
        <v>33</v>
      </c>
      <c r="D4" s="8" t="s">
        <v>34</v>
      </c>
      <c r="E4" s="9" t="s">
        <v>35</v>
      </c>
      <c r="F4" s="9" t="s">
        <v>36</v>
      </c>
      <c r="G4" s="10" t="s">
        <v>37</v>
      </c>
      <c r="H4" s="10" t="s">
        <v>38</v>
      </c>
      <c r="I4" s="47" t="s">
        <v>39</v>
      </c>
    </row>
    <row r="5" s="3" customFormat="1" ht="30" customHeight="1" spans="2:9">
      <c r="B5" s="11" t="s">
        <v>40</v>
      </c>
      <c r="C5" s="12" t="s">
        <v>41</v>
      </c>
      <c r="D5" s="13" t="s">
        <v>17</v>
      </c>
      <c r="E5" s="14">
        <v>6</v>
      </c>
      <c r="F5" s="14">
        <v>28</v>
      </c>
      <c r="G5" s="15">
        <v>3</v>
      </c>
      <c r="H5" s="15">
        <v>9</v>
      </c>
      <c r="I5" s="48">
        <v>16</v>
      </c>
    </row>
    <row r="6" s="3" customFormat="1" ht="30" customHeight="1" spans="2:9">
      <c r="B6" s="11"/>
      <c r="C6" s="12"/>
      <c r="D6" s="13" t="s">
        <v>18</v>
      </c>
      <c r="E6" s="14">
        <v>9</v>
      </c>
      <c r="F6" s="14"/>
      <c r="G6" s="15"/>
      <c r="H6" s="15"/>
      <c r="I6" s="48"/>
    </row>
    <row r="7" s="3" customFormat="1" ht="30" customHeight="1" spans="2:9">
      <c r="B7" s="11"/>
      <c r="C7" s="12"/>
      <c r="D7" s="13" t="s">
        <v>19</v>
      </c>
      <c r="E7" s="14">
        <v>5</v>
      </c>
      <c r="F7" s="14"/>
      <c r="G7" s="15"/>
      <c r="H7" s="15"/>
      <c r="I7" s="48"/>
    </row>
    <row r="8" s="3" customFormat="1" ht="30" customHeight="1" spans="2:9">
      <c r="B8" s="11"/>
      <c r="C8" s="12"/>
      <c r="D8" s="13" t="s">
        <v>42</v>
      </c>
      <c r="E8" s="14">
        <v>6</v>
      </c>
      <c r="F8" s="14"/>
      <c r="G8" s="15"/>
      <c r="H8" s="15"/>
      <c r="I8" s="48"/>
    </row>
    <row r="9" s="3" customFormat="1" ht="42" customHeight="1" spans="2:9">
      <c r="B9" s="11"/>
      <c r="C9" s="12"/>
      <c r="D9" s="16" t="s">
        <v>21</v>
      </c>
      <c r="E9" s="14">
        <v>2</v>
      </c>
      <c r="F9" s="14"/>
      <c r="G9" s="15"/>
      <c r="H9" s="15"/>
      <c r="I9" s="48"/>
    </row>
    <row r="10" s="3" customFormat="1" ht="30" customHeight="1" spans="2:9">
      <c r="B10" s="11"/>
      <c r="C10" s="17" t="s">
        <v>43</v>
      </c>
      <c r="D10" s="18" t="s">
        <v>23</v>
      </c>
      <c r="E10" s="19">
        <v>18</v>
      </c>
      <c r="F10" s="19">
        <v>40</v>
      </c>
      <c r="G10" s="20">
        <v>4</v>
      </c>
      <c r="H10" s="20">
        <v>12</v>
      </c>
      <c r="I10" s="49">
        <v>24</v>
      </c>
    </row>
    <row r="11" s="3" customFormat="1" ht="30" customHeight="1" spans="2:9">
      <c r="B11" s="11"/>
      <c r="C11" s="17"/>
      <c r="D11" s="18" t="s">
        <v>24</v>
      </c>
      <c r="E11" s="19">
        <v>11</v>
      </c>
      <c r="F11" s="19"/>
      <c r="G11" s="20"/>
      <c r="H11" s="20"/>
      <c r="I11" s="49"/>
    </row>
    <row r="12" s="3" customFormat="1" ht="30" customHeight="1" spans="2:9">
      <c r="B12" s="11"/>
      <c r="C12" s="17"/>
      <c r="D12" s="18" t="s">
        <v>44</v>
      </c>
      <c r="E12" s="19">
        <v>6</v>
      </c>
      <c r="F12" s="19"/>
      <c r="G12" s="20"/>
      <c r="H12" s="20"/>
      <c r="I12" s="49"/>
    </row>
    <row r="13" s="3" customFormat="1" ht="30" customHeight="1" spans="2:9">
      <c r="B13" s="11"/>
      <c r="C13" s="17"/>
      <c r="D13" s="18" t="s">
        <v>45</v>
      </c>
      <c r="E13" s="19">
        <v>5</v>
      </c>
      <c r="F13" s="19"/>
      <c r="G13" s="20"/>
      <c r="H13" s="20"/>
      <c r="I13" s="49"/>
    </row>
    <row r="14" s="3" customFormat="1" ht="30" customHeight="1" spans="2:9">
      <c r="B14" s="11"/>
      <c r="C14" s="21" t="s">
        <v>46</v>
      </c>
      <c r="D14" s="22" t="s">
        <v>47</v>
      </c>
      <c r="E14" s="23">
        <v>18</v>
      </c>
      <c r="F14" s="23">
        <v>18</v>
      </c>
      <c r="G14" s="24">
        <v>2</v>
      </c>
      <c r="H14" s="24">
        <v>5</v>
      </c>
      <c r="I14" s="50">
        <v>11</v>
      </c>
    </row>
    <row r="15" s="3" customFormat="1" ht="30" customHeight="1" spans="2:9">
      <c r="B15" s="25" t="s">
        <v>9</v>
      </c>
      <c r="C15" s="26"/>
      <c r="D15" s="27"/>
      <c r="E15" s="28">
        <f>SUM(E1:E14)</f>
        <v>86</v>
      </c>
      <c r="F15" s="29"/>
      <c r="G15" s="30">
        <v>9</v>
      </c>
      <c r="H15" s="30">
        <v>26</v>
      </c>
      <c r="I15" s="51">
        <v>51</v>
      </c>
    </row>
    <row r="16" s="3" customFormat="1" ht="30" customHeight="1" spans="1:9">
      <c r="A16" s="31"/>
      <c r="B16" s="32"/>
      <c r="C16" s="33"/>
      <c r="D16" s="34"/>
      <c r="E16" s="35"/>
      <c r="F16" s="35"/>
      <c r="G16" s="36"/>
      <c r="H16" s="36"/>
      <c r="I16" s="52"/>
    </row>
    <row r="17" s="3" customFormat="1" ht="51" customHeight="1" spans="2:9">
      <c r="B17" s="37" t="s">
        <v>32</v>
      </c>
      <c r="C17" s="37"/>
      <c r="D17" s="38" t="s">
        <v>34</v>
      </c>
      <c r="E17" s="39" t="s">
        <v>35</v>
      </c>
      <c r="F17" s="39"/>
      <c r="G17" s="40" t="s">
        <v>48</v>
      </c>
      <c r="H17" s="40" t="s">
        <v>38</v>
      </c>
      <c r="I17" s="53" t="s">
        <v>49</v>
      </c>
    </row>
    <row r="18" s="3" customFormat="1" ht="72" customHeight="1" spans="2:9">
      <c r="B18" s="41" t="s">
        <v>50</v>
      </c>
      <c r="C18" s="42"/>
      <c r="D18" s="43" t="s">
        <v>51</v>
      </c>
      <c r="E18" s="44">
        <v>6</v>
      </c>
      <c r="F18" s="44"/>
      <c r="G18" s="45">
        <v>1</v>
      </c>
      <c r="H18" s="45">
        <v>2</v>
      </c>
      <c r="I18" s="54">
        <v>3</v>
      </c>
    </row>
    <row r="19" s="3" customFormat="1" ht="30" customHeight="1" spans="2:9">
      <c r="B19" s="25" t="s">
        <v>9</v>
      </c>
      <c r="C19" s="26"/>
      <c r="D19" s="27"/>
      <c r="E19" s="28">
        <v>6</v>
      </c>
      <c r="F19" s="29"/>
      <c r="G19" s="30">
        <v>1</v>
      </c>
      <c r="H19" s="30">
        <v>2</v>
      </c>
      <c r="I19" s="51">
        <v>3</v>
      </c>
    </row>
  </sheetData>
  <mergeCells count="20">
    <mergeCell ref="B3:I3"/>
    <mergeCell ref="B15:D15"/>
    <mergeCell ref="E15:F15"/>
    <mergeCell ref="B17:C17"/>
    <mergeCell ref="E17:F17"/>
    <mergeCell ref="B18:C18"/>
    <mergeCell ref="E18:F18"/>
    <mergeCell ref="B19:D19"/>
    <mergeCell ref="E19:F19"/>
    <mergeCell ref="B5:B14"/>
    <mergeCell ref="C5:C9"/>
    <mergeCell ref="C10:C13"/>
    <mergeCell ref="F5:F9"/>
    <mergeCell ref="F10:F13"/>
    <mergeCell ref="G5:G9"/>
    <mergeCell ref="G10:G13"/>
    <mergeCell ref="H5:H9"/>
    <mergeCell ref="H10:H13"/>
    <mergeCell ref="I5:I9"/>
    <mergeCell ref="I10:I1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2:E13"/>
  <sheetViews>
    <sheetView workbookViewId="0">
      <selection activeCell="E4" sqref="E4"/>
    </sheetView>
  </sheetViews>
  <sheetFormatPr defaultColWidth="9" defaultRowHeight="14.4" outlineLevelCol="4"/>
  <sheetData>
    <row r="2" spans="3:5">
      <c r="C2" s="1" t="s">
        <v>52</v>
      </c>
      <c r="D2" s="1"/>
      <c r="E2" s="1"/>
    </row>
    <row r="3" spans="3:5">
      <c r="C3" s="1" t="s">
        <v>53</v>
      </c>
      <c r="D3" s="1" t="s">
        <v>54</v>
      </c>
      <c r="E3" s="1" t="s">
        <v>55</v>
      </c>
    </row>
    <row r="4" spans="3:5">
      <c r="C4" s="1">
        <v>9</v>
      </c>
      <c r="D4" s="1">
        <v>26</v>
      </c>
      <c r="E4" s="1">
        <v>51</v>
      </c>
    </row>
    <row r="5" spans="3:5">
      <c r="C5" s="2"/>
      <c r="D5" s="2"/>
      <c r="E5" s="2"/>
    </row>
    <row r="6" spans="3:5">
      <c r="C6" s="2"/>
      <c r="D6" s="2"/>
      <c r="E6" s="2"/>
    </row>
    <row r="7" spans="3:5">
      <c r="C7" s="1" t="s">
        <v>56</v>
      </c>
      <c r="D7" s="1"/>
      <c r="E7" s="1"/>
    </row>
    <row r="8" spans="3:5">
      <c r="C8" s="1" t="s">
        <v>53</v>
      </c>
      <c r="D8" s="1" t="s">
        <v>54</v>
      </c>
      <c r="E8" s="1" t="s">
        <v>55</v>
      </c>
    </row>
    <row r="9" spans="3:5">
      <c r="C9" s="1">
        <v>1</v>
      </c>
      <c r="D9" s="1">
        <v>2</v>
      </c>
      <c r="E9" s="1">
        <v>4</v>
      </c>
    </row>
    <row r="10" spans="3:5">
      <c r="C10" s="2"/>
      <c r="D10" s="2"/>
      <c r="E10" s="2"/>
    </row>
    <row r="13" spans="3:3">
      <c r="C13" t="s">
        <v>57</v>
      </c>
    </row>
  </sheetData>
  <mergeCells count="2">
    <mergeCell ref="C2:E2"/>
    <mergeCell ref="C7:E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2022级</vt:lpstr>
      <vt:lpstr>2023级</vt:lpstr>
      <vt:lpstr>2024级</vt:lpstr>
      <vt:lpstr>2025级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陈春菲</cp:lastModifiedBy>
  <dcterms:created xsi:type="dcterms:W3CDTF">2022-07-27T21:19:00Z</dcterms:created>
  <dcterms:modified xsi:type="dcterms:W3CDTF">2025-09-02T11:39:49Z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C11FB564EC634C4492C85B0B1D6CB804_13</vt:lpwstr>
  </property>
  <property fmtid="{D5CDD505-2E9C-101B-9397-08002B2CF9AE}" pid="3" name="KSOProductBuildVer">
    <vt:lpwstr>2052-12.1.0.22529</vt:lpwstr>
  </property>
</Properties>
</file>