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firstSheet="1"/>
  </bookViews>
  <sheets>
    <sheet name="辅导员考核领导测评表" sheetId="1" r:id="rId1"/>
    <sheet name="辅导员考核领导测评计分表" sheetId="2" r:id="rId2"/>
  </sheets>
  <definedNames>
    <definedName name="_xlnm._FilterDatabase" localSheetId="0" hidden="1">辅导员考核领导测评表!$H$6:$H$6</definedName>
    <definedName name="_xlnm.Print_Area" localSheetId="0">辅导员考核领导测评表!$A$1:$W$10</definedName>
    <definedName name="_xlnm.Print_Titles" localSheetId="0">#REF!</definedName>
    <definedName name="_xlnm._FilterDatabase" localSheetId="1" hidden="1">辅导员考核领导测评计分表!$I$6:$I$6</definedName>
    <definedName name="_xlnm.Print_Area" localSheetId="1">辅导员考核领导测评计分表!$A$1:$Y$6</definedName>
    <definedName name="_xlnm.Print_Titles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<sst xmlns="http://schemas.openxmlformats.org/spreadsheetml/2006/main" count="91" uniqueCount="30">
  <si>
    <t>附件5-1</t>
  </si>
  <si>
    <t>辅导员考核领导测评表</t>
  </si>
  <si>
    <t>单位（盖章）：</t>
  </si>
  <si>
    <t>序号</t>
  </si>
  <si>
    <t>姓名</t>
  </si>
  <si>
    <t>岗位类型</t>
  </si>
  <si>
    <t>年度考核测评（2024年度）</t>
  </si>
  <si>
    <t>聘期考核测评
（2021-2024年）</t>
  </si>
  <si>
    <t>德</t>
  </si>
  <si>
    <t>能</t>
  </si>
  <si>
    <t>勤</t>
  </si>
  <si>
    <t>绩</t>
  </si>
  <si>
    <t>廉</t>
  </si>
  <si>
    <t>优秀</t>
  </si>
  <si>
    <t>合格</t>
  </si>
  <si>
    <t>基本合格</t>
  </si>
  <si>
    <t>不合格</t>
  </si>
  <si>
    <t>行政管理人员</t>
  </si>
  <si>
    <t>工勤人员</t>
  </si>
  <si>
    <t>辅系列专业技术人员</t>
  </si>
  <si>
    <t>说明：
1.此表供各二级单位和机关职能部门在组织“领导测评”时参考，具体实施时各单位可结合实施细则进行相应调整。
2.此表仅发放给党政班子成员。</t>
  </si>
  <si>
    <t>附件5-2</t>
  </si>
  <si>
    <r>
      <rPr>
        <sz val="24"/>
        <rFont val="黑体"/>
        <charset val="134"/>
      </rPr>
      <t>辅导员考核领导测评计分表</t>
    </r>
    <r>
      <rPr>
        <b/>
        <sz val="20"/>
        <rFont val="华文中宋"/>
        <charset val="134"/>
      </rPr>
      <t xml:space="preserve">
</t>
    </r>
    <r>
      <rPr>
        <sz val="16"/>
        <rFont val="楷体"/>
        <charset val="134"/>
      </rPr>
      <t>（</t>
    </r>
    <r>
      <rPr>
        <sz val="16"/>
        <rFont val="黑体"/>
        <charset val="134"/>
      </rPr>
      <t>2024年度</t>
    </r>
    <r>
      <rPr>
        <sz val="16"/>
        <rFont val="楷体"/>
        <charset val="134"/>
      </rPr>
      <t>）</t>
    </r>
  </si>
  <si>
    <t>票数</t>
  </si>
  <si>
    <t>得分</t>
  </si>
  <si>
    <t>辅导员</t>
  </si>
  <si>
    <t>计分说明：
1.行政、教辅、辅导员及工勤人员考核领导测评计分可辅助使用此表；
2.计分时，在黄色格子中输入各单位行政、教辅、辅导员及工勤人员考核管理实施细则确定的德、能、勤、绩、廉比重：
（1）行政管理人员、工勤人员：德10%、能30%、勤35%、绩20%、廉5%；
（2）辅系列专业技术人员：德10%、能30%、勤30%、绩25%、廉5%；
（3）辅导员：德10%、能25%、勤25%、绩35%、廉5%；
（4）如德、廉纳入一票否决，则输入“0”。
3.在票数一栏输入有效票数，在德、能、勤、绩、廉各部分的不同等次中汇总相应得票数后，自动计算得分。</t>
  </si>
  <si>
    <t>行政、教辅、辅导员及工勤人员考核领导测评计分表
（2021-2024年聘期考核）</t>
  </si>
  <si>
    <t>***</t>
  </si>
  <si>
    <t>计分说明：
1.行政、教辅、辅导员及工勤人员考核领导测评计分可辅助使用此表。
2.计分时，在票数一栏输入有效票数会自动计算得分。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</si>
</sst>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8">
    <font>
      <sz val="11"/>
      <color theme="1"/>
      <name val="宋体"/>
      <charset val="134"/>
      <scheme val="minor"/>
    </font>
    <font>
      <b/>
      <sz val="20"/>
      <name val="微软雅黑"/>
      <charset val="134"/>
    </font>
    <font>
      <sz val="10"/>
      <name val="宋体"/>
      <charset val="134"/>
    </font>
    <font>
      <sz val="9"/>
      <name val="微软雅黑"/>
      <charset val="134"/>
    </font>
    <font>
      <sz val="9"/>
      <name val="黑体"/>
      <charset val="134"/>
    </font>
    <font>
      <sz val="10"/>
      <name val="微软雅黑"/>
      <charset val="134"/>
    </font>
    <font>
      <sz val="14"/>
      <name val="宋体"/>
      <charset val="134"/>
    </font>
    <font>
      <sz val="12"/>
      <name val="宋体"/>
      <charset val="134"/>
    </font>
    <font>
      <sz val="24"/>
      <name val="黑体"/>
      <charset val="134"/>
    </font>
    <font>
      <b/>
      <sz val="20"/>
      <name val="华文中宋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5"/>
      <name val="黑体"/>
      <charset val="134"/>
    </font>
    <font>
      <sz val="10"/>
      <color theme="0"/>
      <name val="宋体"/>
      <charset val="134"/>
    </font>
    <font>
      <sz val="20"/>
      <name val="黑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楷体"/>
      <charset val="134"/>
    </font>
    <font>
      <sz val="16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7" applyNumberFormat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27" fillId="6" borderId="37" applyNumberFormat="0" applyAlignment="0" applyProtection="0">
      <alignment vertical="center"/>
    </xf>
    <xf numFmtId="0" fontId="28" fillId="7" borderId="39" applyNumberFormat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7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178" fontId="2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178" fontId="2" fillId="0" borderId="25" xfId="0" applyNumberFormat="1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A33"/>
  <sheetViews>
    <sheetView showGridLines="0" tabSelected="1" workbookViewId="0">
      <selection activeCell="F23" sqref="F23"/>
    </sheetView>
  </sheetViews>
  <sheetFormatPr defaultColWidth="9" defaultRowHeight="16.5"/>
  <cols>
    <col min="1" max="1" width="4.13333333333333" style="5" customWidth="1"/>
    <col min="2" max="2" width="5.65" style="5" customWidth="1"/>
    <col min="3" max="3" width="7.38333333333333" style="5" customWidth="1"/>
    <col min="4" max="23" width="5.19166666666667" style="5" customWidth="1"/>
    <col min="24" max="16384" width="9" style="5"/>
  </cols>
  <sheetData>
    <row r="1" ht="21" customHeight="1" spans="1:3">
      <c r="A1" s="6" t="s">
        <v>0</v>
      </c>
      <c r="B1" s="6"/>
      <c r="C1" s="7"/>
    </row>
    <row r="2" s="1" customFormat="1" ht="55" customHeight="1" spans="1:27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="2" customFormat="1" ht="20.75" customHeight="1" spans="1:16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1"/>
      <c r="K3" s="11"/>
      <c r="L3" s="11"/>
      <c r="M3" s="11"/>
      <c r="N3" s="11"/>
      <c r="O3" s="11"/>
      <c r="P3" s="34"/>
    </row>
    <row r="4" s="3" customFormat="1" ht="25" customHeight="1" spans="1:27">
      <c r="A4" s="37" t="s">
        <v>3</v>
      </c>
      <c r="B4" s="38" t="s">
        <v>4</v>
      </c>
      <c r="C4" s="38" t="s">
        <v>5</v>
      </c>
      <c r="D4" s="39" t="s">
        <v>6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53"/>
      <c r="X4" s="54" t="s">
        <v>7</v>
      </c>
      <c r="Y4" s="59"/>
      <c r="Z4" s="59"/>
      <c r="AA4" s="60"/>
    </row>
    <row r="5" s="4" customFormat="1" ht="36" customHeight="1" spans="1:27">
      <c r="A5" s="41"/>
      <c r="B5" s="42"/>
      <c r="C5" s="42"/>
      <c r="D5" s="12" t="s">
        <v>8</v>
      </c>
      <c r="E5" s="12"/>
      <c r="F5" s="12"/>
      <c r="G5" s="12"/>
      <c r="H5" s="12" t="s">
        <v>9</v>
      </c>
      <c r="I5" s="12"/>
      <c r="J5" s="12"/>
      <c r="K5" s="12"/>
      <c r="L5" s="12" t="s">
        <v>10</v>
      </c>
      <c r="M5" s="12"/>
      <c r="N5" s="12"/>
      <c r="O5" s="12"/>
      <c r="P5" s="12" t="s">
        <v>11</v>
      </c>
      <c r="Q5" s="12"/>
      <c r="R5" s="12"/>
      <c r="S5" s="12"/>
      <c r="T5" s="12" t="s">
        <v>12</v>
      </c>
      <c r="U5" s="12"/>
      <c r="V5" s="12"/>
      <c r="W5" s="12"/>
      <c r="X5" s="55"/>
      <c r="Y5" s="55"/>
      <c r="Z5" s="55"/>
      <c r="AA5" s="61"/>
    </row>
    <row r="6" s="3" customFormat="1" ht="31" customHeight="1" spans="1:27">
      <c r="A6" s="41"/>
      <c r="B6" s="42"/>
      <c r="C6" s="42"/>
      <c r="D6" s="25" t="s">
        <v>13</v>
      </c>
      <c r="E6" s="25" t="s">
        <v>14</v>
      </c>
      <c r="F6" s="25" t="s">
        <v>15</v>
      </c>
      <c r="G6" s="25" t="s">
        <v>16</v>
      </c>
      <c r="H6" s="25" t="s">
        <v>13</v>
      </c>
      <c r="I6" s="25" t="s">
        <v>14</v>
      </c>
      <c r="J6" s="25" t="s">
        <v>15</v>
      </c>
      <c r="K6" s="25" t="s">
        <v>16</v>
      </c>
      <c r="L6" s="25" t="s">
        <v>13</v>
      </c>
      <c r="M6" s="25" t="s">
        <v>14</v>
      </c>
      <c r="N6" s="25" t="s">
        <v>15</v>
      </c>
      <c r="O6" s="25" t="s">
        <v>16</v>
      </c>
      <c r="P6" s="25" t="s">
        <v>13</v>
      </c>
      <c r="Q6" s="25" t="s">
        <v>14</v>
      </c>
      <c r="R6" s="25" t="s">
        <v>15</v>
      </c>
      <c r="S6" s="25" t="s">
        <v>16</v>
      </c>
      <c r="T6" s="25" t="s">
        <v>13</v>
      </c>
      <c r="U6" s="25" t="s">
        <v>14</v>
      </c>
      <c r="V6" s="25" t="s">
        <v>15</v>
      </c>
      <c r="W6" s="25" t="s">
        <v>16</v>
      </c>
      <c r="X6" s="25" t="s">
        <v>13</v>
      </c>
      <c r="Y6" s="25" t="s">
        <v>14</v>
      </c>
      <c r="Z6" s="25" t="s">
        <v>15</v>
      </c>
      <c r="AA6" s="62" t="s">
        <v>16</v>
      </c>
    </row>
    <row r="7" s="3" customFormat="1" ht="42" customHeight="1" spans="1:27">
      <c r="A7" s="43">
        <f t="shared" ref="A7:A9" si="0">ROW()-6</f>
        <v>1</v>
      </c>
      <c r="B7" s="44"/>
      <c r="C7" s="45" t="s">
        <v>17</v>
      </c>
      <c r="D7" s="44"/>
      <c r="E7" s="44"/>
      <c r="F7" s="44"/>
      <c r="G7" s="44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56"/>
      <c r="Y7" s="56"/>
      <c r="Z7" s="56"/>
      <c r="AA7" s="63"/>
    </row>
    <row r="8" s="3" customFormat="1" ht="42" customHeight="1" spans="1:27">
      <c r="A8" s="47">
        <f t="shared" si="0"/>
        <v>2</v>
      </c>
      <c r="B8" s="16"/>
      <c r="C8" s="17" t="s">
        <v>18</v>
      </c>
      <c r="D8" s="16"/>
      <c r="E8" s="16"/>
      <c r="F8" s="16"/>
      <c r="G8" s="16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7"/>
      <c r="Y8" s="57"/>
      <c r="Z8" s="57"/>
      <c r="AA8" s="64"/>
    </row>
    <row r="9" s="3" customFormat="1" ht="42" customHeight="1" spans="1:27">
      <c r="A9" s="49">
        <f t="shared" si="0"/>
        <v>3</v>
      </c>
      <c r="B9" s="50"/>
      <c r="C9" s="51" t="s">
        <v>19</v>
      </c>
      <c r="D9" s="50"/>
      <c r="E9" s="50"/>
      <c r="F9" s="50"/>
      <c r="G9" s="50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8"/>
      <c r="Y9" s="58"/>
      <c r="Z9" s="58"/>
      <c r="AA9" s="65"/>
    </row>
    <row r="10" ht="45" customHeight="1" spans="1:27">
      <c r="A10" s="20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</sheetData>
  <mergeCells count="15">
    <mergeCell ref="A1:B1"/>
    <mergeCell ref="A2:AA2"/>
    <mergeCell ref="A3:D3"/>
    <mergeCell ref="Q3:W3"/>
    <mergeCell ref="D4:W4"/>
    <mergeCell ref="D5:G5"/>
    <mergeCell ref="H5:K5"/>
    <mergeCell ref="L5:O5"/>
    <mergeCell ref="P5:S5"/>
    <mergeCell ref="T5:W5"/>
    <mergeCell ref="A10:AA10"/>
    <mergeCell ref="A4:A6"/>
    <mergeCell ref="B4:B6"/>
    <mergeCell ref="C4:C6"/>
    <mergeCell ref="X4:AA5"/>
  </mergeCells>
  <dataValidations count="1">
    <dataValidation allowBlank="1" showInputMessage="1" showErrorMessage="1" sqref="D6:W9"/>
  </dataValidations>
  <printOptions horizontalCentered="1"/>
  <pageMargins left="0.251388888888889" right="0.251388888888889" top="0.590277777777778" bottom="0.590277777777778" header="0" footer="0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AA29"/>
  <sheetViews>
    <sheetView showGridLines="0" zoomScale="115" zoomScaleNormal="115" workbookViewId="0">
      <selection activeCell="A1" sqref="A1:B1"/>
    </sheetView>
  </sheetViews>
  <sheetFormatPr defaultColWidth="9" defaultRowHeight="16.5"/>
  <cols>
    <col min="1" max="1" width="4.13333333333333" style="5" customWidth="1"/>
    <col min="2" max="2" width="5.65" style="5" customWidth="1"/>
    <col min="3" max="3" width="11.525" style="5" customWidth="1"/>
    <col min="4" max="4" width="5.65" style="5" customWidth="1"/>
    <col min="5" max="24" width="5.19166666666667" style="5" customWidth="1"/>
    <col min="25" max="25" width="12.7166666666667" style="5" customWidth="1"/>
    <col min="26" max="16384" width="9" style="5"/>
  </cols>
  <sheetData>
    <row r="1" ht="21" customHeight="1" spans="1:4">
      <c r="A1" s="6" t="s">
        <v>21</v>
      </c>
      <c r="B1" s="6"/>
      <c r="C1" s="7"/>
      <c r="D1" s="7"/>
    </row>
    <row r="2" s="1" customFormat="1" ht="78" customHeight="1" spans="1:25">
      <c r="A2" s="8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="2" customFormat="1" ht="20.75" customHeight="1" spans="1:17">
      <c r="A3" s="10" t="s">
        <v>2</v>
      </c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34"/>
    </row>
    <row r="4" s="3" customFormat="1" ht="25" customHeight="1" spans="1:25">
      <c r="A4" s="12" t="s">
        <v>3</v>
      </c>
      <c r="B4" s="12" t="s">
        <v>4</v>
      </c>
      <c r="C4" s="12" t="s">
        <v>5</v>
      </c>
      <c r="D4" s="12" t="s">
        <v>23</v>
      </c>
      <c r="E4" s="13" t="s">
        <v>8</v>
      </c>
      <c r="F4" s="13"/>
      <c r="G4" s="14"/>
      <c r="H4" s="15">
        <v>10</v>
      </c>
      <c r="I4" s="29" t="s">
        <v>9</v>
      </c>
      <c r="J4" s="13"/>
      <c r="K4" s="14"/>
      <c r="L4" s="15">
        <v>25</v>
      </c>
      <c r="M4" s="29" t="s">
        <v>10</v>
      </c>
      <c r="N4" s="13"/>
      <c r="O4" s="14"/>
      <c r="P4" s="15">
        <v>25</v>
      </c>
      <c r="Q4" s="29" t="s">
        <v>11</v>
      </c>
      <c r="R4" s="13"/>
      <c r="S4" s="14"/>
      <c r="T4" s="15">
        <v>35</v>
      </c>
      <c r="U4" s="29" t="s">
        <v>12</v>
      </c>
      <c r="V4" s="13"/>
      <c r="W4" s="14"/>
      <c r="X4" s="15">
        <v>5</v>
      </c>
      <c r="Y4" s="25" t="s">
        <v>24</v>
      </c>
    </row>
    <row r="5" s="4" customFormat="1" ht="36" customHeight="1" spans="1:25">
      <c r="A5" s="12"/>
      <c r="B5" s="12"/>
      <c r="C5" s="12"/>
      <c r="D5" s="12"/>
      <c r="E5" s="14" t="s">
        <v>13</v>
      </c>
      <c r="F5" s="12" t="s">
        <v>14</v>
      </c>
      <c r="G5" s="12" t="s">
        <v>15</v>
      </c>
      <c r="H5" s="12" t="s">
        <v>16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13</v>
      </c>
      <c r="R5" s="12" t="s">
        <v>14</v>
      </c>
      <c r="S5" s="12" t="s">
        <v>15</v>
      </c>
      <c r="T5" s="12" t="s">
        <v>16</v>
      </c>
      <c r="U5" s="12" t="s">
        <v>13</v>
      </c>
      <c r="V5" s="12" t="s">
        <v>14</v>
      </c>
      <c r="W5" s="12" t="s">
        <v>15</v>
      </c>
      <c r="X5" s="12" t="s">
        <v>16</v>
      </c>
      <c r="Y5" s="35"/>
    </row>
    <row r="6" s="3" customFormat="1" ht="31" customHeight="1" spans="1:25">
      <c r="A6" s="16">
        <f>ROW()-5</f>
        <v>1</v>
      </c>
      <c r="B6" s="16"/>
      <c r="C6" s="17" t="s">
        <v>25</v>
      </c>
      <c r="D6" s="18">
        <v>20</v>
      </c>
      <c r="E6" s="19">
        <v>10</v>
      </c>
      <c r="F6" s="19">
        <v>10</v>
      </c>
      <c r="G6" s="19">
        <v>0</v>
      </c>
      <c r="H6" s="19">
        <v>0</v>
      </c>
      <c r="I6" s="19">
        <v>10</v>
      </c>
      <c r="J6" s="19">
        <v>10</v>
      </c>
      <c r="K6" s="19">
        <v>0</v>
      </c>
      <c r="L6" s="19">
        <v>0</v>
      </c>
      <c r="M6" s="19">
        <v>10</v>
      </c>
      <c r="N6" s="19">
        <v>10</v>
      </c>
      <c r="O6" s="19">
        <v>0</v>
      </c>
      <c r="P6" s="19">
        <v>0</v>
      </c>
      <c r="Q6" s="19">
        <v>10</v>
      </c>
      <c r="R6" s="19">
        <v>10</v>
      </c>
      <c r="S6" s="19">
        <v>0</v>
      </c>
      <c r="T6" s="19">
        <v>0</v>
      </c>
      <c r="U6" s="19">
        <v>10</v>
      </c>
      <c r="V6" s="19">
        <v>10</v>
      </c>
      <c r="W6" s="19">
        <v>0</v>
      </c>
      <c r="X6" s="19">
        <v>0</v>
      </c>
      <c r="Y6" s="32">
        <f>((E6*10+F6*7+G6*4.5+H6*2)*$H$4/10+(I6*10+J6*7+K6*4.5+L6*2)*$L$4/10+(M6*10+N6*7+O6*4.5+P6*2)*$P$4/10+(Q6*10+R6*7+S6*4.5+T6*2)*$T$4/10+(U6*10+V6*7+W6*4.5+X6*2)*$X$4/10)/D6</f>
        <v>85</v>
      </c>
    </row>
    <row r="7" ht="104" customHeight="1" spans="1:27">
      <c r="A7" s="20" t="s">
        <v>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"/>
      <c r="AA7" s="2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47" customHeight="1" spans="1:27">
      <c r="A10" s="21" t="s">
        <v>27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30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3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24" spans="1:27">
      <c r="A12" s="12" t="s">
        <v>3</v>
      </c>
      <c r="B12" s="12" t="s">
        <v>4</v>
      </c>
      <c r="C12" s="12" t="s">
        <v>5</v>
      </c>
      <c r="D12" s="12" t="s">
        <v>23</v>
      </c>
      <c r="E12" s="25" t="s">
        <v>13</v>
      </c>
      <c r="F12" s="25" t="s">
        <v>14</v>
      </c>
      <c r="G12" s="25" t="s">
        <v>15</v>
      </c>
      <c r="H12" s="12" t="s">
        <v>16</v>
      </c>
      <c r="I12" s="12" t="s">
        <v>24</v>
      </c>
      <c r="J12" s="12"/>
      <c r="K12" s="12"/>
      <c r="L12" s="12"/>
      <c r="M12" s="1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16">
        <v>1</v>
      </c>
      <c r="B13" s="16" t="s">
        <v>28</v>
      </c>
      <c r="C13" s="16"/>
      <c r="D13" s="26">
        <v>10</v>
      </c>
      <c r="E13" s="26">
        <v>10</v>
      </c>
      <c r="F13" s="26"/>
      <c r="G13" s="26"/>
      <c r="H13" s="26"/>
      <c r="I13" s="32">
        <f>((E13*100+F13*70+G13*45+H13*20)/D13)</f>
        <v>100</v>
      </c>
      <c r="J13" s="32"/>
      <c r="K13" s="32"/>
      <c r="L13" s="32"/>
      <c r="M13" s="3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16">
        <v>2</v>
      </c>
      <c r="B14" s="16" t="s">
        <v>28</v>
      </c>
      <c r="C14" s="16"/>
      <c r="D14" s="26">
        <v>10</v>
      </c>
      <c r="E14" s="26"/>
      <c r="F14" s="26">
        <v>10</v>
      </c>
      <c r="G14" s="26"/>
      <c r="H14" s="26"/>
      <c r="I14" s="32">
        <f t="shared" ref="I13:I15" si="0">((E14*100+F14*70+G14*45+H14*20)/D14)</f>
        <v>70</v>
      </c>
      <c r="J14" s="32"/>
      <c r="K14" s="32"/>
      <c r="L14" s="32"/>
      <c r="M14" s="3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16">
        <v>3</v>
      </c>
      <c r="B15" s="16" t="s">
        <v>28</v>
      </c>
      <c r="C15" s="16"/>
      <c r="D15" s="26">
        <v>10</v>
      </c>
      <c r="E15" s="26">
        <v>5</v>
      </c>
      <c r="F15" s="26">
        <v>5</v>
      </c>
      <c r="G15" s="26"/>
      <c r="H15" s="26"/>
      <c r="I15" s="32">
        <f t="shared" si="0"/>
        <v>85</v>
      </c>
      <c r="J15" s="32"/>
      <c r="K15" s="32"/>
      <c r="L15" s="32"/>
      <c r="M15" s="3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16">
        <v>4</v>
      </c>
      <c r="B16" s="16"/>
      <c r="C16" s="16"/>
      <c r="D16" s="26"/>
      <c r="E16" s="26"/>
      <c r="F16" s="26"/>
      <c r="G16" s="26"/>
      <c r="H16" s="26"/>
      <c r="I16" s="32"/>
      <c r="J16" s="32"/>
      <c r="K16" s="32"/>
      <c r="L16" s="32"/>
      <c r="M16" s="3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44" customHeight="1" spans="1:27">
      <c r="A17" s="27" t="s">
        <v>29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33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</sheetData>
  <mergeCells count="23">
    <mergeCell ref="A1:B1"/>
    <mergeCell ref="A2:Y2"/>
    <mergeCell ref="A3:E3"/>
    <mergeCell ref="R3:Y3"/>
    <mergeCell ref="E4:G4"/>
    <mergeCell ref="I4:K4"/>
    <mergeCell ref="M4:O4"/>
    <mergeCell ref="Q4:S4"/>
    <mergeCell ref="U4:W4"/>
    <mergeCell ref="A7:Y7"/>
    <mergeCell ref="A10:M10"/>
    <mergeCell ref="A11:M11"/>
    <mergeCell ref="I12:M12"/>
    <mergeCell ref="I13:M13"/>
    <mergeCell ref="I14:M14"/>
    <mergeCell ref="I15:M15"/>
    <mergeCell ref="I16:M16"/>
    <mergeCell ref="A17:M17"/>
    <mergeCell ref="A4:A5"/>
    <mergeCell ref="B4:B5"/>
    <mergeCell ref="C4:C5"/>
    <mergeCell ref="D4:D5"/>
    <mergeCell ref="Y4:Y5"/>
  </mergeCells>
  <dataValidations count="1">
    <dataValidation allowBlank="1" showInputMessage="1" showErrorMessage="1" sqref="E6:Y6 E16:I16 E14:H15"/>
  </dataValidations>
  <printOptions horizontalCentered="1"/>
  <pageMargins left="0.251388888888889" right="0.251388888888889" top="0.590277777777778" bottom="0.590277777777778" header="0" footer="0"/>
  <pageSetup paperSize="9" scale="9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辅导员考核领导测评表</vt:lpstr>
      <vt:lpstr>辅导员考核领导测评计分表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2022-01-07T10:16:00Z</dcterms:created>
  <dcterms:modified xsi:type="dcterms:W3CDTF">2025-01-17T02:46:26Z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3A6D53A42CB741FB8DF3027070F006B2</vt:lpwstr>
  </property>
  <property fmtid="{D5CDD505-2E9C-101B-9397-08002B2CF9AE}" pid="3" name="KSOProductBuildVer">
    <vt:lpwstr>2052-12.1.0.19770</vt:lpwstr>
  </property>
</Properties>
</file>