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辅导员年度考核测评得分汇总表" sheetId="1" r:id="rId1"/>
  </sheets>
  <definedNames>
    <definedName name="_xlnm._FilterDatabase" localSheetId="0" hidden="1">辅导员年度考核测评得分汇总表!#REF!</definedName>
    <definedName name="_xlnm.Print_Area" localSheetId="0">辅导员年度考核测评得分汇总表!$A$1:$L$15</definedName>
    <definedName name="_xlnm.Print_Titles" localSheetId="0">辅导员年度考核测评得分汇总表!#REF!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<sst xmlns="http://schemas.openxmlformats.org/spreadsheetml/2006/main" count="22" uniqueCount="20">
  <si>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附件6</t>
  </si>
  <si>
    <t>xx学院辅导员年度测评得分汇总表
（2024年度）</t>
  </si>
  <si>
    <t>填报单位（盖章）：</t>
  </si>
  <si>
    <t>序号</t>
  </si>
  <si>
    <t>姓名</t>
  </si>
  <si>
    <t>人员类型</t>
  </si>
  <si>
    <t>学生测评</t>
  </si>
  <si>
    <t>本单位同行测评</t>
  </si>
  <si>
    <t>学校同行测评</t>
  </si>
  <si>
    <t>同行测评总分</t>
  </si>
  <si>
    <t>本单位领导测评</t>
  </si>
  <si>
    <t>学工部领导测评</t>
  </si>
  <si>
    <t>领导测评总分</t>
  </si>
  <si>
    <t>总得分</t>
  </si>
  <si>
    <t>考核等次</t>
  </si>
  <si>
    <t>示例1</t>
  </si>
  <si>
    <t>辅导员</t>
  </si>
  <si>
    <t>示例2</t>
  </si>
  <si>
    <t>示例3</t>
  </si>
  <si>
    <r>
      <rPr>
        <sz val="10"/>
        <rFont val="宋体"/>
        <charset val="134"/>
      </rPr>
      <t xml:space="preserve">填写说明：
</t>
    </r>
    <r>
      <rPr>
        <sz val="9"/>
        <rFont val="宋体"/>
        <charset val="134"/>
      </rPr>
      <t xml:space="preserve">
1.此表填写为百分制，保留小数点后两位。请各单位根据各部分比例认真计算各项测评得分和总得分。                                                                                                                                    
2.D-K列填写分数不需要乘以所占的比例，填写原始百分制分数即可；如学生测评得分100分，填写100，不填写30。计算各模块得分或者总得分时再根据相应比例计算。</t>
    </r>
    <r>
      <rPr>
        <sz val="10"/>
        <rFont val="宋体"/>
        <charset val="134"/>
      </rPr>
      <t xml:space="preserve">
3.此表需报送至学生工作部门。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</si>
</sst>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name val="宋体"/>
      <charset val="134"/>
    </font>
    <font>
      <b/>
      <sz val="20"/>
      <name val="微软雅黑"/>
      <charset val="134"/>
    </font>
    <font>
      <sz val="10"/>
      <name val="宋体"/>
      <charset val="134"/>
    </font>
    <font>
      <sz val="9"/>
      <name val="微软雅黑"/>
      <charset val="134"/>
    </font>
    <font>
      <sz val="10"/>
      <name val="微软雅黑"/>
      <charset val="134"/>
    </font>
    <font>
      <sz val="16"/>
      <name val="宋体"/>
      <charset val="134"/>
    </font>
    <font>
      <sz val="12"/>
      <name val="宋体"/>
      <charset val="134"/>
    </font>
    <font>
      <sz val="20"/>
      <name val="黑体"/>
      <charset val="134"/>
    </font>
    <font>
      <b/>
      <sz val="18"/>
      <name val="黑体"/>
      <charset val="134"/>
    </font>
    <font>
      <sz val="10"/>
      <color rgb="FF000000"/>
      <name val="宋体"/>
      <charset val="134"/>
    </font>
    <font>
      <sz val="10"/>
      <name val="黑体"/>
      <charset val="134"/>
    </font>
    <font>
      <b/>
      <sz val="10"/>
      <name val="黑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76" fontId="2" fillId="0" borderId="0" xfId="0" applyNumberFormat="1" applyFont="1">
      <alignment vertical="center"/>
    </xf>
    <xf numFmtId="176" fontId="8" fillId="0" borderId="0" xfId="0" applyNumberFormat="1" applyFont="1" applyFill="1" applyAlignment="1">
      <alignment horizontal="center" vertical="center" wrapText="1"/>
    </xf>
    <xf numFmtId="17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left" vertical="top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showGridLines="0" tabSelected="1" zoomScale="115" zoomScaleNormal="115" workbookViewId="0">
      <selection activeCell="C17" sqref="C17"/>
    </sheetView>
  </sheetViews>
  <sheetFormatPr defaultColWidth="9" defaultRowHeight="16.5"/>
  <cols>
    <col min="1" max="1" width="7.5" style="4" customWidth="1"/>
    <col min="2" max="2" width="8.575" style="4" customWidth="1"/>
    <col min="3" max="3" width="15.4333333333333" style="4" customWidth="1"/>
    <col min="4" max="4" width="11.1916666666667" style="4" customWidth="1"/>
    <col min="5" max="5" width="14.8916666666667" style="4" customWidth="1"/>
    <col min="6" max="6" width="11.9583333333333" style="4" customWidth="1"/>
    <col min="7" max="7" width="15.5" style="4" customWidth="1"/>
    <col min="8" max="8" width="14.5666666666667" style="4" customWidth="1"/>
    <col min="9" max="9" width="20.65" style="4" customWidth="1"/>
    <col min="10" max="10" width="15.5" style="5" customWidth="1"/>
    <col min="11" max="11" width="10.1083333333333" style="5" customWidth="1"/>
    <col min="12" max="12" width="10.75" style="4" customWidth="1"/>
    <col min="13" max="16359" width="9" style="4"/>
  </cols>
  <sheetData>
    <row r="1" ht="21" customHeight="1" spans="1:12">
      <c r="A1" s="6" t="s">
        <v>0</v>
      </c>
      <c r="B1" s="6"/>
      <c r="C1" s="7"/>
      <c r="D1" s="8"/>
      <c r="E1" s="8"/>
      <c r="F1" s="8"/>
      <c r="G1" s="8"/>
      <c r="H1" s="8"/>
      <c r="I1" s="8"/>
      <c r="J1" s="18"/>
      <c r="K1" s="18"/>
      <c r="L1" s="8"/>
    </row>
    <row r="2" s="1" customFormat="1" ht="51" customHeight="1" spans="1:1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9"/>
      <c r="K2" s="19"/>
      <c r="L2" s="10"/>
    </row>
    <row r="3" s="2" customFormat="1" ht="33" customHeight="1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20"/>
      <c r="K3" s="20"/>
      <c r="L3" s="21"/>
    </row>
    <row r="4" s="3" customFormat="1" ht="20" customHeight="1" spans="1:12">
      <c r="A4" s="12" t="s">
        <v>3</v>
      </c>
      <c r="B4" s="12" t="s">
        <v>4</v>
      </c>
      <c r="C4" s="12" t="s">
        <v>5</v>
      </c>
      <c r="D4" s="13" t="s">
        <v>6</v>
      </c>
      <c r="E4" s="12" t="s">
        <v>7</v>
      </c>
      <c r="F4" s="12" t="s">
        <v>8</v>
      </c>
      <c r="G4" s="13" t="s">
        <v>9</v>
      </c>
      <c r="H4" s="12" t="s">
        <v>10</v>
      </c>
      <c r="I4" s="12" t="s">
        <v>11</v>
      </c>
      <c r="J4" s="22" t="s">
        <v>12</v>
      </c>
      <c r="K4" s="23" t="s">
        <v>13</v>
      </c>
      <c r="L4" s="12" t="s">
        <v>14</v>
      </c>
    </row>
    <row r="5" s="3" customFormat="1" ht="20" customHeight="1" spans="1:12">
      <c r="A5" s="14">
        <v>1</v>
      </c>
      <c r="B5" s="15" t="s">
        <v>15</v>
      </c>
      <c r="C5" s="14" t="s">
        <v>16</v>
      </c>
      <c r="D5" s="15">
        <v>95</v>
      </c>
      <c r="E5" s="15">
        <v>100</v>
      </c>
      <c r="F5" s="15">
        <v>95</v>
      </c>
      <c r="G5" s="15">
        <f t="shared" ref="G5:G7" si="0">E5*50%+F5*50%</f>
        <v>97.5</v>
      </c>
      <c r="H5" s="15">
        <v>95</v>
      </c>
      <c r="I5" s="15">
        <v>95</v>
      </c>
      <c r="J5" s="24">
        <f>H5*50%+I5*50%</f>
        <v>95</v>
      </c>
      <c r="K5" s="24">
        <f>D5*30%+G5*30%+J5*40%</f>
        <v>95.75</v>
      </c>
      <c r="L5" s="15"/>
    </row>
    <row r="6" s="3" customFormat="1" ht="20" customHeight="1" spans="1:12">
      <c r="A6" s="14">
        <v>2</v>
      </c>
      <c r="B6" s="15" t="s">
        <v>17</v>
      </c>
      <c r="C6" s="14" t="s">
        <v>16</v>
      </c>
      <c r="D6" s="15">
        <v>95</v>
      </c>
      <c r="E6" s="15">
        <v>100</v>
      </c>
      <c r="F6" s="15">
        <v>95</v>
      </c>
      <c r="G6" s="15">
        <f t="shared" si="0"/>
        <v>97.5</v>
      </c>
      <c r="H6" s="15">
        <v>95</v>
      </c>
      <c r="I6" s="15">
        <v>0</v>
      </c>
      <c r="J6" s="24">
        <f>H6*50%+I6*50%</f>
        <v>47.5</v>
      </c>
      <c r="K6" s="24">
        <f t="shared" ref="K5:K7" si="1">D6*30%+G6*30%+J6*40%</f>
        <v>76.75</v>
      </c>
      <c r="L6" s="15"/>
    </row>
    <row r="7" s="3" customFormat="1" ht="20" customHeight="1" spans="1:12">
      <c r="A7" s="14">
        <v>2</v>
      </c>
      <c r="B7" s="15" t="s">
        <v>18</v>
      </c>
      <c r="C7" s="14" t="s">
        <v>16</v>
      </c>
      <c r="D7" s="15">
        <v>95</v>
      </c>
      <c r="E7" s="15">
        <v>100</v>
      </c>
      <c r="F7" s="15">
        <v>95</v>
      </c>
      <c r="G7" s="15">
        <f t="shared" si="0"/>
        <v>97.5</v>
      </c>
      <c r="H7" s="15">
        <v>100</v>
      </c>
      <c r="I7" s="15">
        <v>90</v>
      </c>
      <c r="J7" s="24">
        <f>H7*50%+I7*50%</f>
        <v>95</v>
      </c>
      <c r="K7" s="24">
        <f t="shared" si="1"/>
        <v>95.75</v>
      </c>
      <c r="L7" s="14"/>
    </row>
    <row r="8" s="3" customFormat="1" ht="20" customHeight="1" spans="1:12">
      <c r="A8" s="14"/>
      <c r="B8" s="14"/>
      <c r="C8" s="14"/>
      <c r="D8" s="15"/>
      <c r="E8" s="15"/>
      <c r="F8" s="15"/>
      <c r="G8" s="15"/>
      <c r="H8" s="15"/>
      <c r="I8" s="15"/>
      <c r="J8" s="24"/>
      <c r="K8" s="24"/>
      <c r="L8" s="14"/>
    </row>
    <row r="9" s="3" customFormat="1" ht="20" customHeight="1" spans="1:12">
      <c r="A9" s="14"/>
      <c r="B9" s="14"/>
      <c r="C9" s="14"/>
      <c r="D9" s="15"/>
      <c r="E9" s="15"/>
      <c r="F9" s="15"/>
      <c r="G9" s="15"/>
      <c r="H9" s="15"/>
      <c r="I9" s="15"/>
      <c r="J9" s="24"/>
      <c r="K9" s="24"/>
      <c r="L9" s="14"/>
    </row>
    <row r="10" spans="1:12">
      <c r="A10" s="16" t="s">
        <v>19</v>
      </c>
      <c r="B10" s="17"/>
      <c r="C10" s="17"/>
      <c r="D10" s="17"/>
      <c r="E10" s="17"/>
      <c r="F10" s="17"/>
      <c r="G10" s="17"/>
      <c r="H10" s="17"/>
      <c r="I10" s="17"/>
      <c r="J10" s="25"/>
      <c r="K10" s="25"/>
      <c r="L10" s="17"/>
    </row>
    <row r="11" spans="1:12">
      <c r="A11" s="17"/>
      <c r="B11" s="17"/>
      <c r="C11" s="17"/>
      <c r="D11" s="17"/>
      <c r="E11" s="17"/>
      <c r="F11" s="17"/>
      <c r="G11" s="17"/>
      <c r="H11" s="17"/>
      <c r="I11" s="17"/>
      <c r="J11" s="25"/>
      <c r="K11" s="25"/>
      <c r="L11" s="17"/>
    </row>
    <row r="12" spans="1:12">
      <c r="A12" s="17"/>
      <c r="B12" s="17"/>
      <c r="C12" s="17"/>
      <c r="D12" s="17"/>
      <c r="E12" s="17"/>
      <c r="F12" s="17"/>
      <c r="G12" s="17"/>
      <c r="H12" s="17"/>
      <c r="I12" s="17"/>
      <c r="J12" s="25"/>
      <c r="K12" s="25"/>
      <c r="L12" s="17"/>
    </row>
    <row r="13" spans="1:12">
      <c r="A13" s="17"/>
      <c r="B13" s="17"/>
      <c r="C13" s="17"/>
      <c r="D13" s="17"/>
      <c r="E13" s="17"/>
      <c r="F13" s="17"/>
      <c r="G13" s="17"/>
      <c r="H13" s="17"/>
      <c r="I13" s="17"/>
      <c r="J13" s="25"/>
      <c r="K13" s="25"/>
      <c r="L13" s="17"/>
    </row>
    <row r="14" spans="1:12">
      <c r="A14" s="17"/>
      <c r="B14" s="17"/>
      <c r="C14" s="17"/>
      <c r="D14" s="17"/>
      <c r="E14" s="17"/>
      <c r="F14" s="17"/>
      <c r="G14" s="17"/>
      <c r="H14" s="17"/>
      <c r="I14" s="17"/>
      <c r="J14" s="25"/>
      <c r="K14" s="25"/>
      <c r="L14" s="17"/>
    </row>
    <row r="15" spans="1:12">
      <c r="A15" s="17"/>
      <c r="B15" s="17"/>
      <c r="C15" s="17"/>
      <c r="D15" s="17"/>
      <c r="E15" s="17"/>
      <c r="F15" s="17"/>
      <c r="G15" s="17"/>
      <c r="H15" s="17"/>
      <c r="I15" s="17"/>
      <c r="J15" s="25"/>
      <c r="K15" s="25"/>
      <c r="L15" s="17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6"/>
      <c r="K16" s="26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6"/>
      <c r="K17" s="26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6"/>
      <c r="K18" s="26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6"/>
      <c r="K19" s="26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6"/>
      <c r="K20" s="26"/>
      <c r="L20" s="2"/>
    </row>
  </sheetData>
  <mergeCells count="4">
    <mergeCell ref="A1:B1"/>
    <mergeCell ref="A2:L2"/>
    <mergeCell ref="J3:L3"/>
    <mergeCell ref="A10:L15"/>
  </mergeCells>
  <dataValidations count="1">
    <dataValidation allowBlank="1" showInputMessage="1" showErrorMessage="1" sqref="G5:I5 G6:I9 J5:L9"/>
  </dataValidations>
  <printOptions horizontalCentered="1"/>
  <pageMargins left="0.251388888888889" right="0.251388888888889" top="0.590277777777778" bottom="0.590277777777778" header="0" footer="0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辅导员年度考核测评得分汇总表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2021-12-13T02:54:00Z</dcterms:created>
  <dcterms:modified xsi:type="dcterms:W3CDTF">2025-01-17T02:47:10Z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25AC149F215445A38EBF20075377F447</vt:lpwstr>
  </property>
  <property fmtid="{D5CDD505-2E9C-101B-9397-08002B2CF9AE}" pid="3" name="KSOProductBuildVer">
    <vt:lpwstr>2052-12.1.0.19770</vt:lpwstr>
  </property>
</Properties>
</file>