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王健  工作文档\000教育硕士中心\0教育硕士实践教学\2026年秋季实习安排\基地反馈实习需求初始数据\"/>
    </mc:Choice>
  </mc:AlternateContent>
  <bookViews>
    <workbookView xWindow="0" yWindow="0" windowWidth="0" windowHeight="17660" tabRatio="798"/>
  </bookViews>
  <sheets>
    <sheet name="教育集团所属各校需求汇总表" sheetId="1" r:id="rId1"/>
    <sheet name="附属增江学校7人" sheetId="2" r:id="rId2"/>
    <sheet name="附属顺德北滘学校10人" sheetId="4" r:id="rId3"/>
    <sheet name="附属花都学校2人" sheetId="5" r:id="rId4"/>
    <sheet name="附属南沙中学6人" sheetId="6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O9" i="1"/>
  <c r="M9" i="1"/>
  <c r="K9" i="1"/>
  <c r="I9" i="1"/>
  <c r="G9" i="1"/>
  <c r="U9" i="1" s="1"/>
  <c r="E9" i="1"/>
  <c r="C9" i="1"/>
  <c r="U8" i="1"/>
  <c r="U7" i="1"/>
  <c r="U6" i="1"/>
  <c r="U5" i="1"/>
</calcChain>
</file>

<file path=xl/sharedStrings.xml><?xml version="1.0" encoding="utf-8"?>
<sst xmlns="http://schemas.openxmlformats.org/spreadsheetml/2006/main" count="432" uniqueCount="78">
  <si>
    <t>华南师范大学2026年秋季教育硕士实习生各学校需求汇总表</t>
  </si>
  <si>
    <t>教育局（教育集团）名称：华南师范大学教育集团（公章）  实习工作负责人：闫莉蕙    负责人电话：18922102217</t>
  </si>
  <si>
    <t>序号</t>
  </si>
  <si>
    <t>学校名称</t>
  </si>
  <si>
    <t>语文</t>
  </si>
  <si>
    <t>数学</t>
  </si>
  <si>
    <t>道德与法治</t>
  </si>
  <si>
    <t>英语</t>
  </si>
  <si>
    <t>历史</t>
  </si>
  <si>
    <t>地理</t>
  </si>
  <si>
    <t>物理</t>
  </si>
  <si>
    <t>化学</t>
  </si>
  <si>
    <t>心理</t>
  </si>
  <si>
    <t>合计</t>
  </si>
  <si>
    <t>人数</t>
  </si>
  <si>
    <t>学段</t>
  </si>
  <si>
    <t>华南师范大学附属增江学校</t>
  </si>
  <si>
    <t>初中</t>
  </si>
  <si>
    <t>佛山市顺德区华南师范大学附属北滘学校</t>
  </si>
  <si>
    <t>华南师范大学附属花都学校</t>
  </si>
  <si>
    <t>华南师范大学附属南沙中学</t>
  </si>
  <si>
    <t>高中</t>
  </si>
  <si>
    <t>总计</t>
  </si>
  <si>
    <t>华南师范大学2026年秋季教育硕士实习生各学科需求表</t>
  </si>
  <si>
    <t>学科</t>
  </si>
  <si>
    <t>工作内容具体需求</t>
  </si>
  <si>
    <t>需求人数</t>
  </si>
  <si>
    <r>
      <rPr>
        <sz val="10"/>
        <color rgb="FF000000"/>
        <rFont val="宋体"/>
        <charset val="134"/>
      </rPr>
      <t>带班数量(个</t>
    </r>
    <r>
      <rPr>
        <sz val="10"/>
        <color rgb="FF000000"/>
        <rFont val="宋体"/>
        <charset val="134"/>
      </rPr>
      <t>)</t>
    </r>
  </si>
  <si>
    <r>
      <rPr>
        <b/>
        <sz val="10"/>
        <color rgb="FF000000"/>
        <rFont val="宋体"/>
        <charset val="134"/>
      </rPr>
      <t>平均</t>
    </r>
    <r>
      <rPr>
        <sz val="10"/>
        <color rgb="FF000000"/>
        <rFont val="宋体"/>
        <charset val="134"/>
      </rPr>
      <t>每周授课课时(节</t>
    </r>
    <r>
      <rPr>
        <sz val="10"/>
        <color rgb="FF000000"/>
        <rFont val="宋体"/>
        <charset val="134"/>
      </rPr>
      <t>)</t>
    </r>
  </si>
  <si>
    <t>是否顶岗置换实习</t>
  </si>
  <si>
    <t>是否有额外顶岗补贴</t>
  </si>
  <si>
    <t>顶岗补贴标准</t>
  </si>
  <si>
    <t>是否承担班主任工作</t>
  </si>
  <si>
    <t>是否承担行政工作</t>
  </si>
  <si>
    <t>需求紧迫程度</t>
  </si>
  <si>
    <t>是否提供校内住宿</t>
  </si>
  <si>
    <t>是否提供校内食堂</t>
  </si>
  <si>
    <t>需独立授课</t>
  </si>
  <si>
    <t>否</t>
  </si>
  <si>
    <t>高</t>
  </si>
  <si>
    <t>是</t>
  </si>
  <si>
    <t>道法</t>
  </si>
  <si>
    <t>中</t>
  </si>
  <si>
    <t>培优辅困；跟进作业</t>
  </si>
  <si>
    <t>/</t>
  </si>
  <si>
    <t>生物</t>
  </si>
  <si>
    <t>无</t>
  </si>
  <si>
    <t>100元/节</t>
  </si>
  <si>
    <t>学校名称：附属增江学校</t>
    <phoneticPr fontId="18" type="noConversion"/>
  </si>
  <si>
    <t>实习负责人：许丽红</t>
    <phoneticPr fontId="18" type="noConversion"/>
  </si>
  <si>
    <t>实习负责人电话：13392653878</t>
    <phoneticPr fontId="18" type="noConversion"/>
  </si>
  <si>
    <t>华师匹配栏</t>
    <phoneticPr fontId="18" type="noConversion"/>
  </si>
  <si>
    <t>学院名称</t>
    <phoneticPr fontId="18" type="noConversion"/>
  </si>
  <si>
    <t>专业名称</t>
    <phoneticPr fontId="18" type="noConversion"/>
  </si>
  <si>
    <t>学院实习负责人姓名</t>
  </si>
  <si>
    <t>学院实习负责人手机号</t>
  </si>
  <si>
    <t>实习生
姓名</t>
  </si>
  <si>
    <t>实习生学号</t>
    <phoneticPr fontId="18" type="noConversion"/>
  </si>
  <si>
    <t>实习生性别</t>
    <phoneticPr fontId="18" type="noConversion"/>
  </si>
  <si>
    <t>实习生手机号</t>
    <phoneticPr fontId="18" type="noConversion"/>
  </si>
  <si>
    <t>学段（初中/高中）</t>
  </si>
  <si>
    <t>本科是否本专业师范生</t>
  </si>
  <si>
    <t>是否有学科教学实习经历</t>
  </si>
  <si>
    <t>实习时间
(默认与学校安排一致)</t>
    <phoneticPr fontId="18" type="noConversion"/>
  </si>
  <si>
    <t>学校名称：附属北滘学校</t>
    <phoneticPr fontId="18" type="noConversion"/>
  </si>
  <si>
    <t>实习负责人：符承彪</t>
    <phoneticPr fontId="18" type="noConversion"/>
  </si>
  <si>
    <t>实习负责人电话：0757-23273812</t>
    <phoneticPr fontId="18" type="noConversion"/>
  </si>
  <si>
    <t>平均每周授课课时(节)</t>
  </si>
  <si>
    <t>学校名称：附属花都学校</t>
    <phoneticPr fontId="18" type="noConversion"/>
  </si>
  <si>
    <t>实习负责人：戴文治</t>
    <phoneticPr fontId="18" type="noConversion"/>
  </si>
  <si>
    <t>实习负责人电话：13049301835</t>
    <phoneticPr fontId="18" type="noConversion"/>
  </si>
  <si>
    <t>班级管理</t>
    <phoneticPr fontId="18" type="noConversion"/>
  </si>
  <si>
    <t>带班数量(个)</t>
  </si>
  <si>
    <t>学校名称：附属南沙中学</t>
    <phoneticPr fontId="18" type="noConversion"/>
  </si>
  <si>
    <t>实习负责人：谢春霞</t>
    <phoneticPr fontId="18" type="noConversion"/>
  </si>
  <si>
    <t>实习负责人电话：18902218398</t>
    <phoneticPr fontId="18" type="noConversion"/>
  </si>
  <si>
    <t>独立授课</t>
    <phoneticPr fontId="18" type="noConversion"/>
  </si>
  <si>
    <t>实习时间(默认与学校安排一致)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</si>
</sst>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color theme="1"/>
      <name val="等线"/>
      <charset val="134"/>
      <scheme val="minor"/>
    </font>
    <font>
      <b/>
      <sz val="22"/>
      <color theme="1"/>
      <name val="宋体"/>
      <charset val="134"/>
    </font>
    <font>
      <sz val="48"/>
      <color theme="1"/>
      <name val="等线"/>
      <charset val="134"/>
      <scheme val="minor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6"/>
      <color rgb="FF000000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>
      <alignment horizontal="center" vertical="center"/>
    </xf>
    <xf numFmtId="0" fontId="9" fillId="0" borderId="0" xfId="0" applyFont="1"/>
    <xf numFmtId="0" fontId="14" fillId="0" borderId="2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 wrapText="1" shrinkToFit="1"/>
    </xf>
    <xf numFmtId="0" fontId="15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 shrinkToFit="1"/>
    </xf>
    <xf numFmtId="0" fontId="16" fillId="0" borderId="2" xfId="0" applyFont="1" applyFill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center" wrapText="1" shrinkToFit="1"/>
    </xf>
    <xf numFmtId="0" fontId="13" fillId="2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24" fillId="4" borderId="2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 shrinkToFit="1"/>
    </xf>
    <xf numFmtId="0" fontId="27" fillId="0" borderId="1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 shrinkToFit="1"/>
    </xf>
    <xf numFmtId="0" fontId="27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 wrapText="1" shrinkToFit="1"/>
    </xf>
    <xf numFmtId="0" fontId="31" fillId="4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3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12" fillId="2" borderId="3" xfId="0" applyFont="1" applyFill="1" applyBorder="1" applyAlignment="1">
      <alignment horizontal="center" vertical="center" wrapText="1" shrinkToFit="1"/>
    </xf>
    <xf numFmtId="0" fontId="12" fillId="2" borderId="4" xfId="0" applyFont="1" applyFill="1" applyBorder="1" applyAlignment="1">
      <alignment horizontal="center" vertical="center" wrapText="1" shrinkToFit="1"/>
    </xf>
    <xf numFmtId="0" fontId="1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shrinkToFit="1"/>
    </xf>
    <xf numFmtId="0" fontId="22" fillId="3" borderId="1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vertical="distributed"/>
    </xf>
    <xf numFmtId="0" fontId="2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left" vertical="center"/>
    </xf>
    <xf numFmtId="0" fontId="27" fillId="3" borderId="1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6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zoomScale="85" zoomScaleNormal="85" workbookViewId="0">
      <selection activeCell="W16" sqref="W16"/>
    </sheetView>
  </sheetViews>
  <sheetFormatPr defaultColWidth="9" defaultRowHeight="14" x14ac:dyDescent="0.3"/>
  <cols>
    <col min="1" max="1" width="5.25" customWidth="1"/>
    <col min="3" max="20" width="4.9140625" customWidth="1"/>
    <col min="21" max="21" width="7.4140625" customWidth="1"/>
  </cols>
  <sheetData>
    <row r="1" spans="1:21" ht="31" customHeight="1" x14ac:dyDescent="0.3">
      <c r="A1" s="45" t="s">
        <v>0</v>
      </c>
      <c r="B1" s="45"/>
      <c r="C1" s="45"/>
      <c r="D1" s="45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</row>
    <row r="2" spans="1:21" s="1" customFormat="1" ht="28" customHeight="1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s="16" customFormat="1" ht="27.5" customHeight="1" x14ac:dyDescent="0.35">
      <c r="A3" s="55" t="s">
        <v>2</v>
      </c>
      <c r="B3" s="55" t="s">
        <v>3</v>
      </c>
      <c r="C3" s="48" t="s">
        <v>4</v>
      </c>
      <c r="D3" s="49"/>
      <c r="E3" s="50" t="s">
        <v>5</v>
      </c>
      <c r="F3" s="50"/>
      <c r="G3" s="51" t="s">
        <v>6</v>
      </c>
      <c r="H3" s="51"/>
      <c r="I3" s="50" t="s">
        <v>7</v>
      </c>
      <c r="J3" s="50"/>
      <c r="K3" s="52" t="s">
        <v>8</v>
      </c>
      <c r="L3" s="53"/>
      <c r="M3" s="50" t="s">
        <v>9</v>
      </c>
      <c r="N3" s="50"/>
      <c r="O3" s="50" t="s">
        <v>10</v>
      </c>
      <c r="P3" s="50"/>
      <c r="Q3" s="50" t="s">
        <v>11</v>
      </c>
      <c r="R3" s="50"/>
      <c r="S3" s="54" t="s">
        <v>12</v>
      </c>
      <c r="T3" s="54"/>
      <c r="U3" s="54" t="s">
        <v>13</v>
      </c>
    </row>
    <row r="4" spans="1:21" s="16" customFormat="1" ht="15.5" x14ac:dyDescent="0.35">
      <c r="A4" s="55"/>
      <c r="B4" s="55"/>
      <c r="C4" s="17" t="s">
        <v>14</v>
      </c>
      <c r="D4" s="17" t="s">
        <v>15</v>
      </c>
      <c r="E4" s="18" t="s">
        <v>14</v>
      </c>
      <c r="F4" s="18" t="s">
        <v>15</v>
      </c>
      <c r="G4" s="18" t="s">
        <v>14</v>
      </c>
      <c r="H4" s="18" t="s">
        <v>15</v>
      </c>
      <c r="I4" s="18" t="s">
        <v>14</v>
      </c>
      <c r="J4" s="18" t="s">
        <v>15</v>
      </c>
      <c r="K4" s="18" t="s">
        <v>14</v>
      </c>
      <c r="L4" s="18" t="s">
        <v>15</v>
      </c>
      <c r="M4" s="18" t="s">
        <v>14</v>
      </c>
      <c r="N4" s="18" t="s">
        <v>15</v>
      </c>
      <c r="O4" s="18" t="s">
        <v>14</v>
      </c>
      <c r="P4" s="18" t="s">
        <v>15</v>
      </c>
      <c r="Q4" s="18" t="s">
        <v>14</v>
      </c>
      <c r="R4" s="18" t="s">
        <v>15</v>
      </c>
      <c r="S4" s="18" t="s">
        <v>14</v>
      </c>
      <c r="T4" s="18" t="s">
        <v>15</v>
      </c>
      <c r="U4" s="54"/>
    </row>
    <row r="5" spans="1:21" s="16" customFormat="1" ht="55" customHeight="1" x14ac:dyDescent="0.35">
      <c r="A5" s="19">
        <v>1</v>
      </c>
      <c r="B5" s="20" t="s">
        <v>16</v>
      </c>
      <c r="C5" s="21">
        <v>1</v>
      </c>
      <c r="D5" s="21" t="s">
        <v>17</v>
      </c>
      <c r="E5" s="22">
        <v>1</v>
      </c>
      <c r="F5" s="22" t="s">
        <v>17</v>
      </c>
      <c r="G5" s="23">
        <v>1</v>
      </c>
      <c r="H5" s="23" t="s">
        <v>17</v>
      </c>
      <c r="I5" s="23">
        <v>1</v>
      </c>
      <c r="J5" s="23" t="s">
        <v>17</v>
      </c>
      <c r="K5" s="23">
        <v>1</v>
      </c>
      <c r="L5" s="23" t="s">
        <v>17</v>
      </c>
      <c r="M5" s="23"/>
      <c r="N5" s="23"/>
      <c r="O5" s="23">
        <v>1</v>
      </c>
      <c r="P5" s="23" t="s">
        <v>17</v>
      </c>
      <c r="Q5" s="23">
        <v>1</v>
      </c>
      <c r="R5" s="23" t="s">
        <v>17</v>
      </c>
      <c r="S5" s="23"/>
      <c r="T5" s="23"/>
      <c r="U5" s="29">
        <f>SUM(C5,E5,G5,I5,K5,M5,O5,Q5,S5)</f>
        <v>7</v>
      </c>
    </row>
    <row r="6" spans="1:21" s="16" customFormat="1" ht="52" x14ac:dyDescent="0.35">
      <c r="A6" s="19">
        <v>2</v>
      </c>
      <c r="B6" s="20" t="s">
        <v>18</v>
      </c>
      <c r="C6" s="24">
        <v>2</v>
      </c>
      <c r="D6" s="24" t="s">
        <v>17</v>
      </c>
      <c r="E6" s="25">
        <v>1</v>
      </c>
      <c r="F6" s="24" t="s">
        <v>17</v>
      </c>
      <c r="G6" s="26">
        <v>1</v>
      </c>
      <c r="H6" s="24" t="s">
        <v>17</v>
      </c>
      <c r="I6" s="26">
        <v>1</v>
      </c>
      <c r="J6" s="24" t="s">
        <v>17</v>
      </c>
      <c r="K6" s="26">
        <v>1</v>
      </c>
      <c r="L6" s="24" t="s">
        <v>17</v>
      </c>
      <c r="M6" s="26">
        <v>1</v>
      </c>
      <c r="N6" s="24" t="s">
        <v>17</v>
      </c>
      <c r="O6" s="26">
        <v>2</v>
      </c>
      <c r="P6" s="24" t="s">
        <v>17</v>
      </c>
      <c r="Q6" s="26">
        <v>1</v>
      </c>
      <c r="R6" s="24" t="s">
        <v>17</v>
      </c>
      <c r="S6" s="26"/>
      <c r="T6" s="24"/>
      <c r="U6" s="29">
        <f>SUM(C6,E6,G6,I6,K6,M6,O6,Q6,S6)</f>
        <v>10</v>
      </c>
    </row>
    <row r="7" spans="1:21" s="16" customFormat="1" ht="39" x14ac:dyDescent="0.35">
      <c r="A7" s="19">
        <v>3</v>
      </c>
      <c r="B7" s="20" t="s">
        <v>19</v>
      </c>
      <c r="C7" s="21">
        <v>1</v>
      </c>
      <c r="D7" s="21" t="s">
        <v>17</v>
      </c>
      <c r="E7" s="22">
        <v>1</v>
      </c>
      <c r="F7" s="22" t="s">
        <v>17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9">
        <f>SUM(C7,E7,G7,I7,K7,M7,O7,Q7,S7)</f>
        <v>2</v>
      </c>
    </row>
    <row r="8" spans="1:21" s="16" customFormat="1" ht="39" x14ac:dyDescent="0.35">
      <c r="A8" s="19">
        <v>4</v>
      </c>
      <c r="B8" s="20" t="s">
        <v>20</v>
      </c>
      <c r="C8" s="21">
        <v>2</v>
      </c>
      <c r="D8" s="21" t="s">
        <v>21</v>
      </c>
      <c r="E8" s="22">
        <v>2</v>
      </c>
      <c r="F8" s="22" t="s">
        <v>21</v>
      </c>
      <c r="G8" s="23"/>
      <c r="H8" s="23"/>
      <c r="I8" s="23"/>
      <c r="J8" s="23"/>
      <c r="K8" s="23"/>
      <c r="L8" s="23"/>
      <c r="M8" s="23"/>
      <c r="N8" s="23"/>
      <c r="O8" s="23">
        <v>1</v>
      </c>
      <c r="P8" s="23" t="s">
        <v>21</v>
      </c>
      <c r="Q8" s="23">
        <v>1</v>
      </c>
      <c r="R8" s="23" t="s">
        <v>21</v>
      </c>
      <c r="S8" s="23"/>
      <c r="T8" s="23"/>
      <c r="U8" s="29">
        <f>SUM(C8,E8,G8,I8,K8,M8,O8,Q8,S8)</f>
        <v>6</v>
      </c>
    </row>
    <row r="9" spans="1:21" s="16" customFormat="1" ht="28.5" customHeight="1" x14ac:dyDescent="0.35">
      <c r="A9" s="27" t="s">
        <v>22</v>
      </c>
      <c r="B9" s="28"/>
      <c r="C9" s="28">
        <f>SUM(C5:C8)</f>
        <v>6</v>
      </c>
      <c r="D9" s="28"/>
      <c r="E9" s="28">
        <f>SUM(E5:E8)</f>
        <v>5</v>
      </c>
      <c r="F9" s="28"/>
      <c r="G9" s="28">
        <f>SUM(G5:G8)</f>
        <v>2</v>
      </c>
      <c r="H9" s="28"/>
      <c r="I9" s="28">
        <f>SUM(I5:I8)</f>
        <v>2</v>
      </c>
      <c r="J9" s="28"/>
      <c r="K9" s="28">
        <f>SUM(K5:K8)</f>
        <v>2</v>
      </c>
      <c r="L9" s="28"/>
      <c r="M9" s="28">
        <f>SUM(M5:M8)</f>
        <v>1</v>
      </c>
      <c r="N9" s="28"/>
      <c r="O9" s="28">
        <f>SUM(O5:O8)</f>
        <v>4</v>
      </c>
      <c r="P9" s="28"/>
      <c r="Q9" s="28">
        <f>SUM(Q5:Q8)</f>
        <v>3</v>
      </c>
      <c r="R9" s="28"/>
      <c r="S9" s="28"/>
      <c r="T9" s="28"/>
      <c r="U9" s="29">
        <f>SUM(C9,E9,G9,I9,K9,M9,O9,Q9,S9)</f>
        <v>25</v>
      </c>
    </row>
  </sheetData>
  <mergeCells count="14">
    <mergeCell ref="A1:U1"/>
    <mergeCell ref="A2:U2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A3:A4"/>
    <mergeCell ref="B3:B4"/>
    <mergeCell ref="U3:U4"/>
  </mergeCells>
  <phoneticPr fontId="18" type="noConversion"/>
  <dataValidations count="5">
    <dataValidation type="list" allowBlank="1" showInputMessage="1" showErrorMessage="1" sqref="F1 H1 J1:L1 N1 P1 R1 T6 J9 L9 D5:D8 D9:D1048576 F5:F8 F9:F1048576 H5:H8 H9:H1048576 J5:J8 L5:L8 N5:N8 N9:N1048576 P5:P8 P9:P1048576 R5:R8 R9:R1048576 J10:L1048576">
      <formula1>"初中,高中"</formula1>
    </dataValidation>
    <dataValidation type="list" allowBlank="1" showInputMessage="1" showErrorMessage="1" sqref="T1 D2 T7:T1048576 T3:T5">
      <formula1>"小学,初中,高中"</formula1>
    </dataValidation>
    <dataValidation allowBlank="1" showInputMessage="1" showErrorMessage="1" sqref="B2 G2:L2 N2:O2 E3:R3 F4 H4 J4 L4 N4 P4 R4"/>
    <dataValidation allowBlank="1" showInputMessage="1" showErrorMessage="1" promptTitle="提示" prompt="请填写学校对该实习生的具体需求" sqref="C2"/>
    <dataValidation type="list" allowBlank="1" showInputMessage="1" showErrorMessage="1" sqref="M2">
      <formula1>"高,中,低"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zoomScaleNormal="100" workbookViewId="0">
      <selection activeCell="Y5" sqref="Y5"/>
    </sheetView>
  </sheetViews>
  <sheetFormatPr defaultColWidth="4.1640625" defaultRowHeight="14" x14ac:dyDescent="0.3"/>
  <cols>
    <col min="1" max="2" width="4.1640625" style="3"/>
    <col min="3" max="3" width="5.6640625" style="3" customWidth="1"/>
    <col min="4" max="17" width="4.1640625" style="3"/>
    <col min="18" max="19" width="6.33203125" style="3" customWidth="1"/>
    <col min="20" max="23" width="4.1640625" style="3"/>
    <col min="24" max="27" width="6.58203125" style="3" customWidth="1"/>
    <col min="28" max="16384" width="4.1640625" style="3"/>
  </cols>
  <sheetData>
    <row r="1" spans="1:27" ht="38" customHeight="1" x14ac:dyDescent="0.3">
      <c r="A1" s="57" t="s">
        <v>23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27" s="1" customFormat="1" ht="24" customHeight="1" x14ac:dyDescent="0.3">
      <c r="A2" s="58" t="s">
        <v>48</v>
      </c>
      <c r="B2" s="59"/>
      <c r="C2" s="59"/>
      <c r="D2" s="59"/>
      <c r="E2" s="60" t="s">
        <v>49</v>
      </c>
      <c r="F2" s="61"/>
      <c r="G2" s="61"/>
      <c r="H2" s="61"/>
      <c r="I2" s="61"/>
      <c r="J2" s="30" t="s">
        <v>50</v>
      </c>
      <c r="K2" s="5"/>
      <c r="L2" s="5"/>
      <c r="M2" s="5"/>
      <c r="N2" s="6"/>
      <c r="O2" s="6"/>
      <c r="P2" s="56" t="s">
        <v>51</v>
      </c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s="1" customFormat="1" ht="68.5" customHeight="1" x14ac:dyDescent="0.3">
      <c r="A3" s="7" t="s">
        <v>2</v>
      </c>
      <c r="B3" s="8" t="s">
        <v>24</v>
      </c>
      <c r="C3" s="8" t="s">
        <v>25</v>
      </c>
      <c r="D3" s="8" t="s">
        <v>15</v>
      </c>
      <c r="E3" s="8" t="s">
        <v>26</v>
      </c>
      <c r="F3" s="8" t="s">
        <v>27</v>
      </c>
      <c r="G3" s="9" t="s">
        <v>28</v>
      </c>
      <c r="H3" s="8" t="s">
        <v>29</v>
      </c>
      <c r="I3" s="8" t="s">
        <v>30</v>
      </c>
      <c r="J3" s="8" t="s">
        <v>31</v>
      </c>
      <c r="K3" s="8" t="s">
        <v>32</v>
      </c>
      <c r="L3" s="8" t="s">
        <v>33</v>
      </c>
      <c r="M3" s="10" t="s">
        <v>34</v>
      </c>
      <c r="N3" s="10" t="s">
        <v>35</v>
      </c>
      <c r="O3" s="10" t="s">
        <v>36</v>
      </c>
      <c r="P3" s="31" t="s">
        <v>52</v>
      </c>
      <c r="Q3" s="32" t="s">
        <v>53</v>
      </c>
      <c r="R3" s="32" t="s">
        <v>54</v>
      </c>
      <c r="S3" s="32" t="s">
        <v>55</v>
      </c>
      <c r="T3" s="32" t="s">
        <v>56</v>
      </c>
      <c r="U3" s="32" t="s">
        <v>57</v>
      </c>
      <c r="V3" s="32" t="s">
        <v>58</v>
      </c>
      <c r="W3" s="32" t="s">
        <v>59</v>
      </c>
      <c r="X3" s="32" t="s">
        <v>60</v>
      </c>
      <c r="Y3" s="32" t="s">
        <v>61</v>
      </c>
      <c r="Z3" s="32" t="s">
        <v>62</v>
      </c>
      <c r="AA3" s="32" t="s">
        <v>63</v>
      </c>
    </row>
    <row r="4" spans="1:27" s="2" customFormat="1" ht="29" customHeight="1" x14ac:dyDescent="0.3">
      <c r="A4" s="14">
        <v>1</v>
      </c>
      <c r="B4" s="11" t="s">
        <v>5</v>
      </c>
      <c r="C4" s="11" t="s">
        <v>37</v>
      </c>
      <c r="D4" s="11" t="s">
        <v>17</v>
      </c>
      <c r="E4" s="15">
        <v>1</v>
      </c>
      <c r="F4" s="11">
        <v>1</v>
      </c>
      <c r="G4" s="11">
        <v>4</v>
      </c>
      <c r="H4" s="11" t="s">
        <v>38</v>
      </c>
      <c r="I4" s="11" t="s">
        <v>38</v>
      </c>
      <c r="J4" s="11"/>
      <c r="K4" s="12" t="s">
        <v>38</v>
      </c>
      <c r="L4" s="12" t="s">
        <v>38</v>
      </c>
      <c r="M4" s="12" t="s">
        <v>39</v>
      </c>
      <c r="N4" s="12" t="s">
        <v>40</v>
      </c>
      <c r="O4" s="12" t="s">
        <v>40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ht="29" customHeight="1" x14ac:dyDescent="0.3">
      <c r="A5" s="11">
        <v>2</v>
      </c>
      <c r="B5" s="11" t="s">
        <v>10</v>
      </c>
      <c r="C5" s="11" t="s">
        <v>37</v>
      </c>
      <c r="D5" s="11" t="s">
        <v>17</v>
      </c>
      <c r="E5" s="11">
        <v>1</v>
      </c>
      <c r="F5" s="11">
        <v>2</v>
      </c>
      <c r="G5" s="11">
        <v>4</v>
      </c>
      <c r="H5" s="11" t="s">
        <v>38</v>
      </c>
      <c r="I5" s="11" t="s">
        <v>38</v>
      </c>
      <c r="J5" s="11"/>
      <c r="K5" s="12" t="s">
        <v>38</v>
      </c>
      <c r="L5" s="12" t="s">
        <v>38</v>
      </c>
      <c r="M5" s="12" t="s">
        <v>39</v>
      </c>
      <c r="N5" s="12" t="s">
        <v>40</v>
      </c>
      <c r="O5" s="12" t="s">
        <v>40</v>
      </c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29" customHeight="1" x14ac:dyDescent="0.3">
      <c r="A6" s="11">
        <v>3</v>
      </c>
      <c r="B6" s="12" t="s">
        <v>11</v>
      </c>
      <c r="C6" s="11" t="s">
        <v>37</v>
      </c>
      <c r="D6" s="12" t="s">
        <v>17</v>
      </c>
      <c r="E6" s="12">
        <v>1</v>
      </c>
      <c r="F6" s="12">
        <v>2</v>
      </c>
      <c r="G6" s="12">
        <v>4</v>
      </c>
      <c r="H6" s="12" t="s">
        <v>38</v>
      </c>
      <c r="I6" s="12" t="s">
        <v>38</v>
      </c>
      <c r="J6" s="12"/>
      <c r="K6" s="12" t="s">
        <v>38</v>
      </c>
      <c r="L6" s="12" t="s">
        <v>38</v>
      </c>
      <c r="M6" s="12" t="s">
        <v>39</v>
      </c>
      <c r="N6" s="12" t="s">
        <v>40</v>
      </c>
      <c r="O6" s="12" t="s">
        <v>40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ht="29" customHeight="1" x14ac:dyDescent="0.3">
      <c r="A7" s="14">
        <v>4</v>
      </c>
      <c r="B7" s="12" t="s">
        <v>41</v>
      </c>
      <c r="C7" s="11" t="s">
        <v>37</v>
      </c>
      <c r="D7" s="12" t="s">
        <v>17</v>
      </c>
      <c r="E7" s="12">
        <v>1</v>
      </c>
      <c r="F7" s="12">
        <v>2</v>
      </c>
      <c r="G7" s="12">
        <v>4</v>
      </c>
      <c r="H7" s="12" t="s">
        <v>38</v>
      </c>
      <c r="I7" s="12" t="s">
        <v>38</v>
      </c>
      <c r="J7" s="12"/>
      <c r="K7" s="12" t="s">
        <v>38</v>
      </c>
      <c r="L7" s="12" t="s">
        <v>38</v>
      </c>
      <c r="M7" s="12" t="s">
        <v>42</v>
      </c>
      <c r="N7" s="12" t="s">
        <v>40</v>
      </c>
      <c r="O7" s="12" t="s">
        <v>40</v>
      </c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27" ht="29" customHeight="1" x14ac:dyDescent="0.3">
      <c r="A8" s="11">
        <v>5</v>
      </c>
      <c r="B8" s="12" t="s">
        <v>7</v>
      </c>
      <c r="C8" s="11" t="s">
        <v>37</v>
      </c>
      <c r="D8" s="12" t="s">
        <v>17</v>
      </c>
      <c r="E8" s="12">
        <v>1</v>
      </c>
      <c r="F8" s="12">
        <v>1</v>
      </c>
      <c r="G8" s="12">
        <v>4</v>
      </c>
      <c r="H8" s="12" t="s">
        <v>38</v>
      </c>
      <c r="I8" s="12" t="s">
        <v>38</v>
      </c>
      <c r="J8" s="12"/>
      <c r="K8" s="12" t="s">
        <v>38</v>
      </c>
      <c r="L8" s="12" t="s">
        <v>38</v>
      </c>
      <c r="M8" s="12" t="s">
        <v>42</v>
      </c>
      <c r="N8" s="12" t="s">
        <v>40</v>
      </c>
      <c r="O8" s="12" t="s">
        <v>40</v>
      </c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ht="29" customHeight="1" x14ac:dyDescent="0.3">
      <c r="A9" s="11">
        <v>6</v>
      </c>
      <c r="B9" s="12" t="s">
        <v>4</v>
      </c>
      <c r="C9" s="11" t="s">
        <v>37</v>
      </c>
      <c r="D9" s="12" t="s">
        <v>17</v>
      </c>
      <c r="E9" s="12">
        <v>1</v>
      </c>
      <c r="F9" s="12">
        <v>1</v>
      </c>
      <c r="G9" s="12">
        <v>4</v>
      </c>
      <c r="H9" s="12" t="s">
        <v>38</v>
      </c>
      <c r="I9" s="12" t="s">
        <v>38</v>
      </c>
      <c r="J9" s="12"/>
      <c r="K9" s="12" t="s">
        <v>38</v>
      </c>
      <c r="L9" s="12" t="s">
        <v>38</v>
      </c>
      <c r="M9" s="12" t="s">
        <v>42</v>
      </c>
      <c r="N9" s="12" t="s">
        <v>40</v>
      </c>
      <c r="O9" s="12" t="s">
        <v>40</v>
      </c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9" customHeight="1" x14ac:dyDescent="0.3">
      <c r="A10" s="14">
        <v>7</v>
      </c>
      <c r="B10" s="12" t="s">
        <v>8</v>
      </c>
      <c r="C10" s="11" t="s">
        <v>37</v>
      </c>
      <c r="D10" s="12" t="s">
        <v>17</v>
      </c>
      <c r="E10" s="12">
        <v>1</v>
      </c>
      <c r="F10" s="12">
        <v>2</v>
      </c>
      <c r="G10" s="12">
        <v>4</v>
      </c>
      <c r="H10" s="12" t="s">
        <v>38</v>
      </c>
      <c r="I10" s="12" t="s">
        <v>38</v>
      </c>
      <c r="J10" s="12"/>
      <c r="K10" s="12" t="s">
        <v>38</v>
      </c>
      <c r="L10" s="12" t="s">
        <v>38</v>
      </c>
      <c r="M10" s="12" t="s">
        <v>42</v>
      </c>
      <c r="N10" s="12" t="s">
        <v>40</v>
      </c>
      <c r="O10" s="12" t="s">
        <v>40</v>
      </c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27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2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2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2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27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7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  <row r="47" spans="1:15" x14ac:dyDescent="0.3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5" x14ac:dyDescent="0.3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</row>
  </sheetData>
  <mergeCells count="4">
    <mergeCell ref="P2:AA2"/>
    <mergeCell ref="A1:O1"/>
    <mergeCell ref="A2:D2"/>
    <mergeCell ref="E2:I2"/>
  </mergeCells>
  <phoneticPr fontId="18" type="noConversion"/>
  <dataValidations count="6">
    <dataValidation allowBlank="1" showInputMessage="1" showErrorMessage="1" sqref="J2 N2:O2 I3:O3 B3:B1048576 J4:J1048576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1048576"/>
    <dataValidation type="list" allowBlank="1" showInputMessage="1" showErrorMessage="1" sqref="D3:D1048576">
      <formula1>"小学,初中,高中"</formula1>
    </dataValidation>
    <dataValidation type="list" allowBlank="1" showInputMessage="1" showErrorMessage="1" sqref="M4:M1048576">
      <formula1>"高,中,低"</formula1>
    </dataValidation>
    <dataValidation type="list" allowBlank="1" showInputMessage="1" showErrorMessage="1" sqref="H4:I1048576 N4:O1048576 K4:L1048576">
      <formula1>"是,否"</formula1>
    </dataValidation>
  </dataValidations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opLeftCell="B1" zoomScale="85" zoomScaleNormal="85" workbookViewId="0">
      <selection activeCell="Y8" sqref="Y8"/>
    </sheetView>
  </sheetViews>
  <sheetFormatPr defaultColWidth="8.9140625" defaultRowHeight="14" x14ac:dyDescent="0.3"/>
  <cols>
    <col min="1" max="2" width="4.83203125" style="3" customWidth="1"/>
    <col min="3" max="3" width="10.33203125" style="3" customWidth="1"/>
    <col min="4" max="15" width="4.83203125" style="3" customWidth="1"/>
    <col min="16" max="19" width="8.9140625" style="3"/>
    <col min="20" max="22" width="6.5" style="3" customWidth="1"/>
    <col min="23" max="23" width="8.9140625" style="3"/>
    <col min="24" max="24" width="6.58203125" style="3" customWidth="1"/>
    <col min="25" max="25" width="8.9140625" style="3"/>
    <col min="26" max="26" width="8.4140625" style="3" customWidth="1"/>
    <col min="27" max="16384" width="8.9140625" style="3"/>
  </cols>
  <sheetData>
    <row r="1" spans="1:27" ht="38" customHeight="1" x14ac:dyDescent="0.3">
      <c r="A1" s="62" t="s">
        <v>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27" s="37" customFormat="1" ht="24" customHeight="1" x14ac:dyDescent="0.3">
      <c r="A2" s="63" t="s">
        <v>64</v>
      </c>
      <c r="B2" s="63"/>
      <c r="C2" s="63"/>
      <c r="D2" s="63"/>
      <c r="E2" s="64" t="s">
        <v>65</v>
      </c>
      <c r="F2" s="64"/>
      <c r="G2" s="64"/>
      <c r="H2" s="64"/>
      <c r="I2" s="64"/>
      <c r="J2" s="35" t="s">
        <v>66</v>
      </c>
      <c r="K2" s="35"/>
      <c r="L2" s="35"/>
      <c r="M2" s="35"/>
      <c r="N2" s="36"/>
      <c r="O2" s="36"/>
      <c r="P2" s="56" t="s">
        <v>51</v>
      </c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s="1" customFormat="1" ht="63" customHeight="1" x14ac:dyDescent="0.3">
      <c r="A3" s="7" t="s">
        <v>2</v>
      </c>
      <c r="B3" s="8" t="s">
        <v>24</v>
      </c>
      <c r="C3" s="8" t="s">
        <v>25</v>
      </c>
      <c r="D3" s="8" t="s">
        <v>15</v>
      </c>
      <c r="E3" s="8" t="s">
        <v>26</v>
      </c>
      <c r="F3" s="8" t="s">
        <v>27</v>
      </c>
      <c r="G3" s="34" t="s">
        <v>67</v>
      </c>
      <c r="H3" s="8" t="s">
        <v>29</v>
      </c>
      <c r="I3" s="8" t="s">
        <v>30</v>
      </c>
      <c r="J3" s="8" t="s">
        <v>31</v>
      </c>
      <c r="K3" s="8" t="s">
        <v>32</v>
      </c>
      <c r="L3" s="8" t="s">
        <v>33</v>
      </c>
      <c r="M3" s="10" t="s">
        <v>34</v>
      </c>
      <c r="N3" s="10" t="s">
        <v>35</v>
      </c>
      <c r="O3" s="10" t="s">
        <v>36</v>
      </c>
      <c r="P3" s="31" t="s">
        <v>52</v>
      </c>
      <c r="Q3" s="32" t="s">
        <v>53</v>
      </c>
      <c r="R3" s="32" t="s">
        <v>54</v>
      </c>
      <c r="S3" s="32" t="s">
        <v>55</v>
      </c>
      <c r="T3" s="32" t="s">
        <v>56</v>
      </c>
      <c r="U3" s="32" t="s">
        <v>57</v>
      </c>
      <c r="V3" s="32" t="s">
        <v>58</v>
      </c>
      <c r="W3" s="32" t="s">
        <v>59</v>
      </c>
      <c r="X3" s="32" t="s">
        <v>60</v>
      </c>
      <c r="Y3" s="32" t="s">
        <v>61</v>
      </c>
      <c r="Z3" s="32" t="s">
        <v>62</v>
      </c>
      <c r="AA3" s="32" t="s">
        <v>63</v>
      </c>
    </row>
    <row r="4" spans="1:27" s="2" customFormat="1" ht="26" x14ac:dyDescent="0.3">
      <c r="A4" s="11">
        <v>1</v>
      </c>
      <c r="B4" s="11" t="s">
        <v>4</v>
      </c>
      <c r="C4" s="11" t="s">
        <v>43</v>
      </c>
      <c r="D4" s="11" t="s">
        <v>17</v>
      </c>
      <c r="E4" s="11">
        <v>2</v>
      </c>
      <c r="F4" s="11">
        <v>1</v>
      </c>
      <c r="G4" s="11">
        <v>4</v>
      </c>
      <c r="H4" s="11" t="s">
        <v>38</v>
      </c>
      <c r="I4" s="11" t="s">
        <v>38</v>
      </c>
      <c r="J4" s="11" t="s">
        <v>44</v>
      </c>
      <c r="K4" s="11" t="s">
        <v>38</v>
      </c>
      <c r="L4" s="11" t="s">
        <v>38</v>
      </c>
      <c r="M4" s="12" t="s">
        <v>39</v>
      </c>
      <c r="N4" s="12" t="s">
        <v>40</v>
      </c>
      <c r="O4" s="12" t="s">
        <v>40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ht="26" x14ac:dyDescent="0.3">
      <c r="A5" s="11">
        <v>2</v>
      </c>
      <c r="B5" s="12" t="s">
        <v>5</v>
      </c>
      <c r="C5" s="11" t="s">
        <v>43</v>
      </c>
      <c r="D5" s="12" t="s">
        <v>17</v>
      </c>
      <c r="E5" s="12">
        <v>1</v>
      </c>
      <c r="F5" s="12">
        <v>1</v>
      </c>
      <c r="G5" s="11">
        <v>4</v>
      </c>
      <c r="H5" s="11" t="s">
        <v>38</v>
      </c>
      <c r="I5" s="11" t="s">
        <v>38</v>
      </c>
      <c r="J5" s="12" t="s">
        <v>44</v>
      </c>
      <c r="K5" s="11" t="s">
        <v>38</v>
      </c>
      <c r="L5" s="11" t="s">
        <v>38</v>
      </c>
      <c r="M5" s="12" t="s">
        <v>39</v>
      </c>
      <c r="N5" s="12" t="s">
        <v>40</v>
      </c>
      <c r="O5" s="12" t="s">
        <v>40</v>
      </c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26" x14ac:dyDescent="0.3">
      <c r="A6" s="11">
        <v>3</v>
      </c>
      <c r="B6" s="12" t="s">
        <v>41</v>
      </c>
      <c r="C6" s="11" t="s">
        <v>43</v>
      </c>
      <c r="D6" s="12" t="s">
        <v>17</v>
      </c>
      <c r="E6" s="12">
        <v>1</v>
      </c>
      <c r="F6" s="12">
        <v>1</v>
      </c>
      <c r="G6" s="11">
        <v>4</v>
      </c>
      <c r="H6" s="11" t="s">
        <v>38</v>
      </c>
      <c r="I6" s="11" t="s">
        <v>38</v>
      </c>
      <c r="J6" s="12" t="s">
        <v>44</v>
      </c>
      <c r="K6" s="11" t="s">
        <v>38</v>
      </c>
      <c r="L6" s="11" t="s">
        <v>38</v>
      </c>
      <c r="M6" s="12" t="s">
        <v>39</v>
      </c>
      <c r="N6" s="12" t="s">
        <v>40</v>
      </c>
      <c r="O6" s="12" t="s">
        <v>40</v>
      </c>
    </row>
    <row r="7" spans="1:27" ht="26" x14ac:dyDescent="0.3">
      <c r="A7" s="11">
        <v>4</v>
      </c>
      <c r="B7" s="12" t="s">
        <v>8</v>
      </c>
      <c r="C7" s="11" t="s">
        <v>43</v>
      </c>
      <c r="D7" s="12" t="s">
        <v>17</v>
      </c>
      <c r="E7" s="12">
        <v>1</v>
      </c>
      <c r="F7" s="12">
        <v>1</v>
      </c>
      <c r="G7" s="11">
        <v>4</v>
      </c>
      <c r="H7" s="11" t="s">
        <v>38</v>
      </c>
      <c r="I7" s="11" t="s">
        <v>38</v>
      </c>
      <c r="J7" s="12" t="s">
        <v>44</v>
      </c>
      <c r="K7" s="11" t="s">
        <v>38</v>
      </c>
      <c r="L7" s="11" t="s">
        <v>38</v>
      </c>
      <c r="M7" s="12" t="s">
        <v>39</v>
      </c>
      <c r="N7" s="12" t="s">
        <v>40</v>
      </c>
      <c r="O7" s="12" t="s">
        <v>40</v>
      </c>
    </row>
    <row r="8" spans="1:27" ht="26" x14ac:dyDescent="0.3">
      <c r="A8" s="11">
        <v>5</v>
      </c>
      <c r="B8" s="12" t="s">
        <v>45</v>
      </c>
      <c r="C8" s="11" t="s">
        <v>43</v>
      </c>
      <c r="D8" s="12" t="s">
        <v>17</v>
      </c>
      <c r="E8" s="12">
        <v>1</v>
      </c>
      <c r="F8" s="11">
        <v>1</v>
      </c>
      <c r="G8" s="11">
        <v>4</v>
      </c>
      <c r="H8" s="11" t="s">
        <v>38</v>
      </c>
      <c r="I8" s="11" t="s">
        <v>38</v>
      </c>
      <c r="J8" s="12" t="s">
        <v>44</v>
      </c>
      <c r="K8" s="11" t="s">
        <v>38</v>
      </c>
      <c r="L8" s="11" t="s">
        <v>38</v>
      </c>
      <c r="M8" s="12" t="s">
        <v>42</v>
      </c>
      <c r="N8" s="12" t="s">
        <v>40</v>
      </c>
      <c r="O8" s="12" t="s">
        <v>40</v>
      </c>
    </row>
    <row r="9" spans="1:27" ht="26" x14ac:dyDescent="0.3">
      <c r="A9" s="11">
        <v>6</v>
      </c>
      <c r="B9" s="12" t="s">
        <v>9</v>
      </c>
      <c r="C9" s="11" t="s">
        <v>43</v>
      </c>
      <c r="D9" s="12" t="s">
        <v>17</v>
      </c>
      <c r="E9" s="12">
        <v>1</v>
      </c>
      <c r="F9" s="12">
        <v>1</v>
      </c>
      <c r="G9" s="11">
        <v>4</v>
      </c>
      <c r="H9" s="11" t="s">
        <v>38</v>
      </c>
      <c r="I9" s="11" t="s">
        <v>38</v>
      </c>
      <c r="J9" s="12" t="s">
        <v>44</v>
      </c>
      <c r="K9" s="11" t="s">
        <v>38</v>
      </c>
      <c r="L9" s="11" t="s">
        <v>38</v>
      </c>
      <c r="M9" s="12" t="s">
        <v>42</v>
      </c>
      <c r="N9" s="12" t="s">
        <v>40</v>
      </c>
      <c r="O9" s="12" t="s">
        <v>40</v>
      </c>
    </row>
    <row r="10" spans="1:27" ht="26" x14ac:dyDescent="0.3">
      <c r="A10" s="11">
        <v>7</v>
      </c>
      <c r="B10" s="12" t="s">
        <v>10</v>
      </c>
      <c r="C10" s="11" t="s">
        <v>43</v>
      </c>
      <c r="D10" s="12" t="s">
        <v>17</v>
      </c>
      <c r="E10" s="12">
        <v>2</v>
      </c>
      <c r="F10" s="12">
        <v>1</v>
      </c>
      <c r="G10" s="11">
        <v>4</v>
      </c>
      <c r="H10" s="11" t="s">
        <v>38</v>
      </c>
      <c r="I10" s="11" t="s">
        <v>38</v>
      </c>
      <c r="J10" s="12" t="s">
        <v>44</v>
      </c>
      <c r="K10" s="11" t="s">
        <v>38</v>
      </c>
      <c r="L10" s="11" t="s">
        <v>38</v>
      </c>
      <c r="M10" s="12" t="s">
        <v>39</v>
      </c>
      <c r="N10" s="12" t="s">
        <v>40</v>
      </c>
      <c r="O10" s="12" t="s">
        <v>40</v>
      </c>
    </row>
    <row r="11" spans="1:27" ht="26" x14ac:dyDescent="0.3">
      <c r="A11" s="11">
        <v>8</v>
      </c>
      <c r="B11" s="12" t="s">
        <v>11</v>
      </c>
      <c r="C11" s="11" t="s">
        <v>43</v>
      </c>
      <c r="D11" s="12" t="s">
        <v>17</v>
      </c>
      <c r="E11" s="12">
        <v>1</v>
      </c>
      <c r="F11" s="12">
        <v>1</v>
      </c>
      <c r="G11" s="11">
        <v>4</v>
      </c>
      <c r="H11" s="11" t="s">
        <v>38</v>
      </c>
      <c r="I11" s="11" t="s">
        <v>38</v>
      </c>
      <c r="J11" s="12" t="s">
        <v>44</v>
      </c>
      <c r="K11" s="11" t="s">
        <v>38</v>
      </c>
      <c r="L11" s="11" t="s">
        <v>38</v>
      </c>
      <c r="M11" s="12" t="s">
        <v>39</v>
      </c>
      <c r="N11" s="12" t="s">
        <v>40</v>
      </c>
      <c r="O11" s="12" t="s">
        <v>40</v>
      </c>
    </row>
    <row r="12" spans="1:2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2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2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27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7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x14ac:dyDescent="0.3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x14ac:dyDescent="0.3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x14ac:dyDescent="0.3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3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x14ac:dyDescent="0.3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3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</row>
  </sheetData>
  <mergeCells count="4">
    <mergeCell ref="P2:AA2"/>
    <mergeCell ref="A1:O1"/>
    <mergeCell ref="A2:D2"/>
    <mergeCell ref="E2:I2"/>
  </mergeCells>
  <phoneticPr fontId="18" type="noConversion"/>
  <dataValidations count="6">
    <dataValidation allowBlank="1" showInputMessage="1" showErrorMessage="1" sqref="J2 N2:O2 I3:O3 B3:B1048576 J4:J1048576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1048576"/>
    <dataValidation type="list" allowBlank="1" showInputMessage="1" showErrorMessage="1" sqref="D3:D1048576">
      <formula1>"小学,初中,高中"</formula1>
    </dataValidation>
    <dataValidation type="list" allowBlank="1" showInputMessage="1" showErrorMessage="1" sqref="M4:M1048576">
      <formula1>"高,中,低"</formula1>
    </dataValidation>
    <dataValidation type="list" allowBlank="1" showInputMessage="1" showErrorMessage="1" sqref="H4:I1048576 N4:O1048576 K4:L1048576">
      <formula1>"是,否"</formula1>
    </dataValidation>
  </dataValidations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zoomScaleNormal="100" workbookViewId="0">
      <selection activeCell="AA9" sqref="AA9"/>
    </sheetView>
  </sheetViews>
  <sheetFormatPr defaultColWidth="4.6640625" defaultRowHeight="14" x14ac:dyDescent="0.3"/>
  <cols>
    <col min="1" max="17" width="4.6640625" style="3"/>
    <col min="18" max="19" width="7.1640625" style="3" customWidth="1"/>
    <col min="20" max="24" width="4.6640625" style="3"/>
    <col min="25" max="26" width="5.83203125" style="3" customWidth="1"/>
    <col min="27" max="27" width="6.08203125" style="3" customWidth="1"/>
    <col min="28" max="16384" width="4.6640625" style="3"/>
  </cols>
  <sheetData>
    <row r="1" spans="1:27" ht="38" customHeight="1" x14ac:dyDescent="0.3">
      <c r="A1" s="62" t="s">
        <v>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27" s="1" customFormat="1" ht="24" customHeight="1" x14ac:dyDescent="0.3">
      <c r="A2" s="38" t="s">
        <v>68</v>
      </c>
      <c r="B2" s="4"/>
      <c r="C2" s="4"/>
      <c r="D2" s="4"/>
      <c r="E2" s="5"/>
      <c r="F2" s="5"/>
      <c r="G2" s="30" t="s">
        <v>69</v>
      </c>
      <c r="H2" s="5"/>
      <c r="I2" s="5"/>
      <c r="J2" s="5"/>
      <c r="K2" s="30" t="s">
        <v>70</v>
      </c>
      <c r="L2" s="5"/>
      <c r="M2" s="5"/>
      <c r="N2" s="6"/>
      <c r="O2" s="6"/>
      <c r="P2" s="65" t="s">
        <v>51</v>
      </c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</row>
    <row r="3" spans="1:27" s="1" customFormat="1" ht="61.5" customHeight="1" x14ac:dyDescent="0.3">
      <c r="A3" s="7" t="s">
        <v>2</v>
      </c>
      <c r="B3" s="8" t="s">
        <v>24</v>
      </c>
      <c r="C3" s="8" t="s">
        <v>25</v>
      </c>
      <c r="D3" s="8" t="s">
        <v>15</v>
      </c>
      <c r="E3" s="8" t="s">
        <v>26</v>
      </c>
      <c r="F3" s="8" t="s">
        <v>27</v>
      </c>
      <c r="G3" s="9" t="s">
        <v>28</v>
      </c>
      <c r="H3" s="8" t="s">
        <v>29</v>
      </c>
      <c r="I3" s="8" t="s">
        <v>30</v>
      </c>
      <c r="J3" s="8" t="s">
        <v>31</v>
      </c>
      <c r="K3" s="8" t="s">
        <v>32</v>
      </c>
      <c r="L3" s="8" t="s">
        <v>33</v>
      </c>
      <c r="M3" s="10" t="s">
        <v>34</v>
      </c>
      <c r="N3" s="10" t="s">
        <v>35</v>
      </c>
      <c r="O3" s="10" t="s">
        <v>36</v>
      </c>
      <c r="P3" s="43" t="s">
        <v>52</v>
      </c>
      <c r="Q3" s="44" t="s">
        <v>53</v>
      </c>
      <c r="R3" s="44" t="s">
        <v>54</v>
      </c>
      <c r="S3" s="44" t="s">
        <v>55</v>
      </c>
      <c r="T3" s="44" t="s">
        <v>56</v>
      </c>
      <c r="U3" s="44" t="s">
        <v>57</v>
      </c>
      <c r="V3" s="44" t="s">
        <v>58</v>
      </c>
      <c r="W3" s="44" t="s">
        <v>59</v>
      </c>
      <c r="X3" s="44" t="s">
        <v>60</v>
      </c>
      <c r="Y3" s="44" t="s">
        <v>61</v>
      </c>
      <c r="Z3" s="44" t="s">
        <v>62</v>
      </c>
      <c r="AA3" s="44" t="s">
        <v>77</v>
      </c>
    </row>
    <row r="4" spans="1:27" s="2" customFormat="1" ht="26" x14ac:dyDescent="0.3">
      <c r="A4" s="11">
        <v>1</v>
      </c>
      <c r="B4" s="11" t="s">
        <v>4</v>
      </c>
      <c r="C4" s="39" t="s">
        <v>71</v>
      </c>
      <c r="D4" s="11" t="s">
        <v>17</v>
      </c>
      <c r="E4" s="11">
        <v>1</v>
      </c>
      <c r="F4" s="11">
        <v>1</v>
      </c>
      <c r="G4" s="11">
        <v>2</v>
      </c>
      <c r="H4" s="11" t="s">
        <v>38</v>
      </c>
      <c r="I4" s="11" t="s">
        <v>38</v>
      </c>
      <c r="J4" s="11" t="s">
        <v>46</v>
      </c>
      <c r="K4" s="12" t="s">
        <v>38</v>
      </c>
      <c r="L4" s="12" t="s">
        <v>38</v>
      </c>
      <c r="M4" s="12" t="s">
        <v>39</v>
      </c>
      <c r="N4" s="12" t="s">
        <v>40</v>
      </c>
      <c r="O4" s="12" t="s">
        <v>40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ht="26" x14ac:dyDescent="0.3">
      <c r="A5" s="11">
        <v>2</v>
      </c>
      <c r="B5" s="12" t="s">
        <v>5</v>
      </c>
      <c r="C5" s="39" t="s">
        <v>71</v>
      </c>
      <c r="D5" s="12" t="s">
        <v>17</v>
      </c>
      <c r="E5" s="12">
        <v>1</v>
      </c>
      <c r="F5" s="12">
        <v>1</v>
      </c>
      <c r="G5" s="12">
        <v>2</v>
      </c>
      <c r="H5" s="12" t="s">
        <v>38</v>
      </c>
      <c r="I5" s="12" t="s">
        <v>38</v>
      </c>
      <c r="J5" s="12" t="s">
        <v>46</v>
      </c>
      <c r="K5" s="12" t="s">
        <v>38</v>
      </c>
      <c r="L5" s="12" t="s">
        <v>38</v>
      </c>
      <c r="M5" s="12" t="s">
        <v>42</v>
      </c>
      <c r="N5" s="12" t="s">
        <v>40</v>
      </c>
      <c r="O5" s="12" t="s">
        <v>40</v>
      </c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2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27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27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7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7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2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2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2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27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27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3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3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x14ac:dyDescent="0.3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spans="1:15" x14ac:dyDescent="0.3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1:15" x14ac:dyDescent="0.3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 x14ac:dyDescent="0.3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</row>
    <row r="39" spans="1:15" x14ac:dyDescent="0.3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x14ac:dyDescent="0.3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</sheetData>
  <mergeCells count="2">
    <mergeCell ref="A1:O1"/>
    <mergeCell ref="P2:AA2"/>
  </mergeCells>
  <phoneticPr fontId="18" type="noConversion"/>
  <dataValidations count="6">
    <dataValidation allowBlank="1" showInputMessage="1" showErrorMessage="1" sqref="J2 N2:O2 I3:O3 B3:B1048576 J4:J1048576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1048576"/>
    <dataValidation type="list" allowBlank="1" showInputMessage="1" showErrorMessage="1" sqref="D3:D1048576">
      <formula1>"小学,初中,高中"</formula1>
    </dataValidation>
    <dataValidation type="list" allowBlank="1" showInputMessage="1" showErrorMessage="1" sqref="M4:M1048576">
      <formula1>"高,中,低"</formula1>
    </dataValidation>
    <dataValidation type="list" allowBlank="1" showInputMessage="1" showErrorMessage="1" sqref="H4:I1048576 N4:O1048576 K4:L1048576">
      <formula1>"是,否"</formula1>
    </dataValidation>
  </dataValidations>
  <pageMargins left="0.75" right="0.75" top="1" bottom="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zoomScaleNormal="100" workbookViewId="0">
      <selection activeCell="V5" sqref="V5:V6"/>
    </sheetView>
  </sheetViews>
  <sheetFormatPr defaultColWidth="5.08203125" defaultRowHeight="14" x14ac:dyDescent="0.3"/>
  <cols>
    <col min="1" max="17" width="5.08203125" style="3"/>
    <col min="18" max="18" width="6.4140625" style="3" customWidth="1"/>
    <col min="19" max="19" width="7.75" style="3" customWidth="1"/>
    <col min="20" max="23" width="5.08203125" style="3"/>
    <col min="24" max="24" width="6.5" style="3" customWidth="1"/>
    <col min="25" max="27" width="7" style="3" customWidth="1"/>
    <col min="28" max="16384" width="5.08203125" style="3"/>
  </cols>
  <sheetData>
    <row r="1" spans="1:27" ht="38" customHeight="1" x14ac:dyDescent="0.3">
      <c r="A1" s="66" t="s">
        <v>23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27" s="1" customFormat="1" ht="24" customHeight="1" x14ac:dyDescent="0.3">
      <c r="A2" s="67" t="s">
        <v>73</v>
      </c>
      <c r="B2" s="67"/>
      <c r="C2" s="67"/>
      <c r="D2" s="67"/>
      <c r="E2" s="64" t="s">
        <v>74</v>
      </c>
      <c r="F2" s="64"/>
      <c r="G2" s="64"/>
      <c r="H2" s="64"/>
      <c r="I2" s="64"/>
      <c r="J2" s="35" t="s">
        <v>75</v>
      </c>
      <c r="K2" s="35"/>
      <c r="L2" s="35"/>
      <c r="M2" s="35"/>
      <c r="N2" s="36"/>
      <c r="O2" s="36"/>
      <c r="P2" s="56" t="s">
        <v>51</v>
      </c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s="1" customFormat="1" ht="61.5" customHeight="1" x14ac:dyDescent="0.3">
      <c r="A3" s="40" t="s">
        <v>2</v>
      </c>
      <c r="B3" s="34" t="s">
        <v>24</v>
      </c>
      <c r="C3" s="34" t="s">
        <v>25</v>
      </c>
      <c r="D3" s="34" t="s">
        <v>15</v>
      </c>
      <c r="E3" s="34" t="s">
        <v>26</v>
      </c>
      <c r="F3" s="34" t="s">
        <v>72</v>
      </c>
      <c r="G3" s="34" t="s">
        <v>67</v>
      </c>
      <c r="H3" s="34" t="s">
        <v>29</v>
      </c>
      <c r="I3" s="34" t="s">
        <v>30</v>
      </c>
      <c r="J3" s="34" t="s">
        <v>31</v>
      </c>
      <c r="K3" s="34" t="s">
        <v>32</v>
      </c>
      <c r="L3" s="34" t="s">
        <v>33</v>
      </c>
      <c r="M3" s="41" t="s">
        <v>34</v>
      </c>
      <c r="N3" s="41" t="s">
        <v>35</v>
      </c>
      <c r="O3" s="41" t="s">
        <v>36</v>
      </c>
      <c r="P3" s="31" t="s">
        <v>52</v>
      </c>
      <c r="Q3" s="32" t="s">
        <v>53</v>
      </c>
      <c r="R3" s="32" t="s">
        <v>54</v>
      </c>
      <c r="S3" s="32" t="s">
        <v>55</v>
      </c>
      <c r="T3" s="32" t="s">
        <v>56</v>
      </c>
      <c r="U3" s="32" t="s">
        <v>57</v>
      </c>
      <c r="V3" s="32" t="s">
        <v>58</v>
      </c>
      <c r="W3" s="32" t="s">
        <v>59</v>
      </c>
      <c r="X3" s="32" t="s">
        <v>60</v>
      </c>
      <c r="Y3" s="32" t="s">
        <v>61</v>
      </c>
      <c r="Z3" s="32" t="s">
        <v>62</v>
      </c>
      <c r="AA3" s="32" t="s">
        <v>63</v>
      </c>
    </row>
    <row r="4" spans="1:27" s="2" customFormat="1" ht="26" x14ac:dyDescent="0.3">
      <c r="A4" s="39">
        <v>1</v>
      </c>
      <c r="B4" s="39" t="s">
        <v>5</v>
      </c>
      <c r="C4" s="39" t="s">
        <v>76</v>
      </c>
      <c r="D4" s="39" t="s">
        <v>21</v>
      </c>
      <c r="E4" s="42">
        <v>1</v>
      </c>
      <c r="F4" s="39">
        <v>1</v>
      </c>
      <c r="G4" s="39">
        <v>6</v>
      </c>
      <c r="H4" s="39" t="s">
        <v>40</v>
      </c>
      <c r="I4" s="39" t="s">
        <v>40</v>
      </c>
      <c r="J4" s="39" t="s">
        <v>47</v>
      </c>
      <c r="K4" s="42" t="s">
        <v>38</v>
      </c>
      <c r="L4" s="42" t="s">
        <v>38</v>
      </c>
      <c r="M4" s="42" t="s">
        <v>39</v>
      </c>
      <c r="N4" s="42" t="s">
        <v>40</v>
      </c>
      <c r="O4" s="42" t="s">
        <v>40</v>
      </c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ht="26" x14ac:dyDescent="0.3">
      <c r="A5" s="39">
        <v>2</v>
      </c>
      <c r="B5" s="39" t="s">
        <v>5</v>
      </c>
      <c r="C5" s="39" t="s">
        <v>76</v>
      </c>
      <c r="D5" s="39" t="s">
        <v>21</v>
      </c>
      <c r="E5" s="42">
        <v>1</v>
      </c>
      <c r="F5" s="39">
        <v>1</v>
      </c>
      <c r="G5" s="39">
        <v>6</v>
      </c>
      <c r="H5" s="39" t="s">
        <v>40</v>
      </c>
      <c r="I5" s="39" t="s">
        <v>40</v>
      </c>
      <c r="J5" s="39" t="s">
        <v>47</v>
      </c>
      <c r="K5" s="42" t="s">
        <v>38</v>
      </c>
      <c r="L5" s="42" t="s">
        <v>38</v>
      </c>
      <c r="M5" s="42" t="s">
        <v>39</v>
      </c>
      <c r="N5" s="42" t="s">
        <v>40</v>
      </c>
      <c r="O5" s="42" t="s">
        <v>40</v>
      </c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26" x14ac:dyDescent="0.3">
      <c r="A6" s="39">
        <v>3</v>
      </c>
      <c r="B6" s="42" t="s">
        <v>4</v>
      </c>
      <c r="C6" s="39" t="s">
        <v>76</v>
      </c>
      <c r="D6" s="39" t="s">
        <v>21</v>
      </c>
      <c r="E6" s="42">
        <v>1</v>
      </c>
      <c r="F6" s="39">
        <v>1</v>
      </c>
      <c r="G6" s="39">
        <v>6</v>
      </c>
      <c r="H6" s="39" t="s">
        <v>40</v>
      </c>
      <c r="I6" s="39" t="s">
        <v>40</v>
      </c>
      <c r="J6" s="39" t="s">
        <v>47</v>
      </c>
      <c r="K6" s="42" t="s">
        <v>38</v>
      </c>
      <c r="L6" s="42" t="s">
        <v>38</v>
      </c>
      <c r="M6" s="42" t="s">
        <v>39</v>
      </c>
      <c r="N6" s="42" t="s">
        <v>40</v>
      </c>
      <c r="O6" s="42" t="s">
        <v>40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ht="26" x14ac:dyDescent="0.3">
      <c r="A7" s="39">
        <v>4</v>
      </c>
      <c r="B7" s="42" t="s">
        <v>4</v>
      </c>
      <c r="C7" s="39" t="s">
        <v>76</v>
      </c>
      <c r="D7" s="39" t="s">
        <v>21</v>
      </c>
      <c r="E7" s="42">
        <v>1</v>
      </c>
      <c r="F7" s="39">
        <v>1</v>
      </c>
      <c r="G7" s="39">
        <v>6</v>
      </c>
      <c r="H7" s="39" t="s">
        <v>40</v>
      </c>
      <c r="I7" s="39" t="s">
        <v>40</v>
      </c>
      <c r="J7" s="39" t="s">
        <v>47</v>
      </c>
      <c r="K7" s="42" t="s">
        <v>38</v>
      </c>
      <c r="L7" s="42" t="s">
        <v>38</v>
      </c>
      <c r="M7" s="42" t="s">
        <v>39</v>
      </c>
      <c r="N7" s="42" t="s">
        <v>40</v>
      </c>
      <c r="O7" s="42" t="s">
        <v>40</v>
      </c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27" ht="26" x14ac:dyDescent="0.3">
      <c r="A8" s="39">
        <v>5</v>
      </c>
      <c r="B8" s="42" t="s">
        <v>11</v>
      </c>
      <c r="C8" s="39" t="s">
        <v>76</v>
      </c>
      <c r="D8" s="39" t="s">
        <v>21</v>
      </c>
      <c r="E8" s="42">
        <v>1</v>
      </c>
      <c r="F8" s="39">
        <v>1</v>
      </c>
      <c r="G8" s="39">
        <v>6</v>
      </c>
      <c r="H8" s="39" t="s">
        <v>40</v>
      </c>
      <c r="I8" s="39" t="s">
        <v>40</v>
      </c>
      <c r="J8" s="39" t="s">
        <v>47</v>
      </c>
      <c r="K8" s="42" t="s">
        <v>38</v>
      </c>
      <c r="L8" s="42" t="s">
        <v>38</v>
      </c>
      <c r="M8" s="42" t="s">
        <v>39</v>
      </c>
      <c r="N8" s="42" t="s">
        <v>40</v>
      </c>
      <c r="O8" s="42" t="s">
        <v>40</v>
      </c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ht="26" x14ac:dyDescent="0.3">
      <c r="A9" s="39">
        <v>6</v>
      </c>
      <c r="B9" s="42" t="s">
        <v>10</v>
      </c>
      <c r="C9" s="39" t="s">
        <v>76</v>
      </c>
      <c r="D9" s="39" t="s">
        <v>21</v>
      </c>
      <c r="E9" s="42">
        <v>1</v>
      </c>
      <c r="F9" s="39">
        <v>1</v>
      </c>
      <c r="G9" s="39">
        <v>6</v>
      </c>
      <c r="H9" s="39" t="s">
        <v>40</v>
      </c>
      <c r="I9" s="39" t="s">
        <v>40</v>
      </c>
      <c r="J9" s="39" t="s">
        <v>47</v>
      </c>
      <c r="K9" s="42" t="s">
        <v>38</v>
      </c>
      <c r="L9" s="42" t="s">
        <v>38</v>
      </c>
      <c r="M9" s="42" t="s">
        <v>39</v>
      </c>
      <c r="N9" s="42" t="s">
        <v>40</v>
      </c>
      <c r="O9" s="42" t="s">
        <v>40</v>
      </c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7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27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27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27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27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27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x14ac:dyDescent="0.3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</row>
    <row r="27" spans="1:15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3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3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x14ac:dyDescent="0.3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</sheetData>
  <mergeCells count="4">
    <mergeCell ref="A1:O1"/>
    <mergeCell ref="A2:D2"/>
    <mergeCell ref="E2:I2"/>
    <mergeCell ref="P2:AA2"/>
  </mergeCells>
  <phoneticPr fontId="18" type="noConversion"/>
  <dataValidations count="6">
    <dataValidation allowBlank="1" showInputMessage="1" showErrorMessage="1" sqref="J2 N2:O2 I3:O3 J4:J1048576 B3:B1048576"/>
    <dataValidation allowBlank="1" showInputMessage="1" showErrorMessage="1" promptTitle="提示" prompt="顶岗实习指实习生替代正式老师独自承担1个教学班及以上的教学任务" sqref="H3"/>
    <dataValidation allowBlank="1" showInputMessage="1" showErrorMessage="1" promptTitle="提示" prompt="请填写学校对该实习生的具体需求" sqref="C3:C1048576"/>
    <dataValidation type="list" allowBlank="1" showInputMessage="1" showErrorMessage="1" sqref="D3:D1048576">
      <formula1>"小学,初中,高中"</formula1>
    </dataValidation>
    <dataValidation type="list" allowBlank="1" showInputMessage="1" showErrorMessage="1" sqref="M4:M1048576">
      <formula1>"高,中,低"</formula1>
    </dataValidation>
    <dataValidation type="list" allowBlank="1" showInputMessage="1" showErrorMessage="1" sqref="K4:L1048576 N4:O1048576 H4:I1048576">
      <formula1>"是,否"</formula1>
    </dataValidation>
  </dataValidation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教育集团所属各校需求汇总表</vt:lpstr>
      <vt:lpstr>附属增江学校7人</vt:lpstr>
      <vt:lpstr>附属顺德北滘学校10人</vt:lpstr>
      <vt:lpstr>附属花都学校2人</vt:lpstr>
      <vt:lpstr>附属南沙中学6人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</dc:creator>
  <cp:lastModifiedBy>wangjian</cp:lastModifiedBy>
  <dcterms:created xsi:type="dcterms:W3CDTF">2015-06-05T18:17:00Z</dcterms:created>
  <dcterms:modified xsi:type="dcterms:W3CDTF">2026-06-22T07:30:38Z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C08190AFE8EE4419A31DEF811496683B_13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